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rive E\پروژه ها\يزد\ادیش\083\بازرسی\02\"/>
    </mc:Choice>
  </mc:AlternateContent>
  <bookViews>
    <workbookView xWindow="0" yWindow="0" windowWidth="19200" windowHeight="10515" activeTab="1"/>
  </bookViews>
  <sheets>
    <sheet name="1" sheetId="3" r:id="rId1"/>
    <sheet name="2" sheetId="4" r:id="rId2"/>
    <sheet name="3" sheetId="5" r:id="rId3"/>
  </sheets>
  <definedNames>
    <definedName name="_xlnm.Print_Area" localSheetId="0">'1'!$A$3:$R$39</definedName>
    <definedName name="_xlnm.Print_Area" localSheetId="1">'2'!$A$3:$R$39</definedName>
    <definedName name="_xlnm.Print_Area" localSheetId="2">'3'!$A$3:$R$37</definedName>
  </definedNames>
  <calcPr calcId="162913"/>
</workbook>
</file>

<file path=xl/calcChain.xml><?xml version="1.0" encoding="utf-8"?>
<calcChain xmlns="http://schemas.openxmlformats.org/spreadsheetml/2006/main">
  <c r="D30" i="5" l="1"/>
  <c r="D32" i="4"/>
  <c r="D32" i="3"/>
</calcChain>
</file>

<file path=xl/sharedStrings.xml><?xml version="1.0" encoding="utf-8"?>
<sst xmlns="http://schemas.openxmlformats.org/spreadsheetml/2006/main" count="374" uniqueCount="176">
  <si>
    <t>Customer:</t>
  </si>
  <si>
    <t>Date:</t>
  </si>
  <si>
    <t>PL NO:</t>
  </si>
  <si>
    <t>Project name :</t>
  </si>
  <si>
    <t>QTY.</t>
  </si>
  <si>
    <t>DESCRIPTION</t>
  </si>
  <si>
    <t>WEIGHT ( kg )</t>
  </si>
  <si>
    <t>DIMENSION (mm)</t>
  </si>
  <si>
    <t>Length x  Width x Height</t>
  </si>
  <si>
    <t>SIZE</t>
  </si>
  <si>
    <t>DRUME NO.</t>
  </si>
  <si>
    <t>PACK.TYPE</t>
  </si>
  <si>
    <r>
      <rPr>
        <b/>
        <sz val="8"/>
        <rFont val="Arial"/>
        <family val="2"/>
      </rPr>
      <t>NO</t>
    </r>
    <r>
      <rPr>
        <b/>
        <sz val="5"/>
        <rFont val="Arial"/>
        <family val="2"/>
      </rPr>
      <t>.</t>
    </r>
  </si>
  <si>
    <t>Package NO.</t>
  </si>
  <si>
    <t>TOTAL:</t>
  </si>
  <si>
    <t xml:space="preserve">PACKING LIST </t>
  </si>
  <si>
    <t>VENDOR:
NAME ,DATE,SIGN:</t>
  </si>
  <si>
    <t>VENDOR QC: 
NAME ,DATE,SIGN:</t>
  </si>
  <si>
    <t>OWNER INSPECTOR: 
NAME ,DATE,SIGN:</t>
  </si>
  <si>
    <t>PO NO:</t>
  </si>
  <si>
    <t>identity code</t>
  </si>
  <si>
    <t>TAG NO</t>
  </si>
  <si>
    <t>DRUM</t>
  </si>
  <si>
    <t>1x70</t>
  </si>
  <si>
    <t>N2XRY</t>
  </si>
  <si>
    <t>شركت پالايش ميعانات گازي آديش جنوبي</t>
  </si>
  <si>
    <t>1x300</t>
  </si>
  <si>
    <t>Begin No</t>
  </si>
  <si>
    <t>End No</t>
  </si>
  <si>
    <t>01120323</t>
  </si>
  <si>
    <t>01120324</t>
  </si>
  <si>
    <t>01120322</t>
  </si>
  <si>
    <t>01120379</t>
  </si>
  <si>
    <t>8x2.5</t>
  </si>
  <si>
    <t>NYRY</t>
  </si>
  <si>
    <t>01120263</t>
  </si>
  <si>
    <t>01120370</t>
  </si>
  <si>
    <t>01120259</t>
  </si>
  <si>
    <t>01120260</t>
  </si>
  <si>
    <t>01120261</t>
  </si>
  <si>
    <t>01120262</t>
  </si>
  <si>
    <t>01120391</t>
  </si>
  <si>
    <t>01120390</t>
  </si>
  <si>
    <t>N2XSYKYRY (3.6/6KV)</t>
  </si>
  <si>
    <t>01120243</t>
  </si>
  <si>
    <t>1x120</t>
  </si>
  <si>
    <t>1x185</t>
  </si>
  <si>
    <t>2x2.5</t>
  </si>
  <si>
    <t>02010002</t>
  </si>
  <si>
    <t>01120515</t>
  </si>
  <si>
    <t>02010008</t>
  </si>
  <si>
    <t>02010007</t>
  </si>
  <si>
    <t>02010001</t>
  </si>
  <si>
    <t>02010194</t>
  </si>
  <si>
    <t>S35-L-XSP-02C2.5-200</t>
  </si>
  <si>
    <t>S35-L-XAP-01C185-201</t>
  </si>
  <si>
    <t>S55-L-XAP-01C120-201</t>
  </si>
  <si>
    <t>S55-L-XAP-01C120-200</t>
  </si>
  <si>
    <t>S55-L-PSP-08C2.5-200</t>
  </si>
  <si>
    <t>C35-L-XAP-01C300-200</t>
  </si>
  <si>
    <t>S35-L-PSP-08C2.5-200</t>
  </si>
  <si>
    <t>S55-L-XAP-01C070-200</t>
  </si>
  <si>
    <t>S55-L-XAP-01C070-201</t>
  </si>
  <si>
    <t>S35-L-PSP-08C2.5-205</t>
  </si>
  <si>
    <t>S35-L-PSP-08C2.5-201</t>
  </si>
  <si>
    <t>S35-L-PSP-08C2.5-202</t>
  </si>
  <si>
    <t>S35-L-PSP-08C2.5-203</t>
  </si>
  <si>
    <t>S35-L-PSP-08C2.5-204</t>
  </si>
  <si>
    <t>S35-L-PSP-08C2.5-207</t>
  </si>
  <si>
    <t>Page NO.</t>
  </si>
  <si>
    <t>PL-YWC-02</t>
  </si>
  <si>
    <t>4x6</t>
  </si>
  <si>
    <t>3x6</t>
  </si>
  <si>
    <t>2x6</t>
  </si>
  <si>
    <t>NYRY-j</t>
  </si>
  <si>
    <t>02010227</t>
  </si>
  <si>
    <t>02010226</t>
  </si>
  <si>
    <t>02010228</t>
  </si>
  <si>
    <t>02010229</t>
  </si>
  <si>
    <t>02010230</t>
  </si>
  <si>
    <t>GEN-L-PSP-04C006-200</t>
  </si>
  <si>
    <t>S35-L-PSP-04C006-200</t>
  </si>
  <si>
    <t>GEN-L-PSP-03C006-200</t>
  </si>
  <si>
    <t>S35-L-PSP-02C006-200</t>
  </si>
  <si>
    <t>S55-L-PSP-02C006-200</t>
  </si>
  <si>
    <t>S35-L-XSP-02C006-200</t>
  </si>
  <si>
    <t>S55-L-XSP-02C006-200</t>
  </si>
  <si>
    <t>5x4</t>
  </si>
  <si>
    <t>N2XY-j</t>
  </si>
  <si>
    <t>02010250</t>
  </si>
  <si>
    <t>C35-L-XSP-05C004-200</t>
  </si>
  <si>
    <t>532-L-XSP-02C006-200</t>
  </si>
  <si>
    <t>3x4</t>
  </si>
  <si>
    <t>N2XRY-j</t>
  </si>
  <si>
    <t>02010251</t>
  </si>
  <si>
    <t>02010252</t>
  </si>
  <si>
    <t>S35-L-XSP-03C004-200</t>
  </si>
  <si>
    <t>532-L-XSP-03C004-200</t>
  </si>
  <si>
    <t>2x4</t>
  </si>
  <si>
    <t>02010253</t>
  </si>
  <si>
    <t>02010254</t>
  </si>
  <si>
    <t>C35-L-XSP-02C004-200</t>
  </si>
  <si>
    <t>S55-L-XSP-02C004-200</t>
  </si>
  <si>
    <t>02010275</t>
  </si>
  <si>
    <t>S35-L-XSP-05C004-200</t>
  </si>
  <si>
    <t>5x6</t>
  </si>
  <si>
    <t>02010279</t>
  </si>
  <si>
    <t>02010280</t>
  </si>
  <si>
    <t>GEN-L-PSP-05C006-200</t>
  </si>
  <si>
    <t>GEN-L-PSP-05C006-201</t>
  </si>
  <si>
    <t>02010255</t>
  </si>
  <si>
    <t>02010256</t>
  </si>
  <si>
    <t>02010257</t>
  </si>
  <si>
    <t>3x2.5</t>
  </si>
  <si>
    <t>02010309</t>
  </si>
  <si>
    <t>02010310</t>
  </si>
  <si>
    <t>02010311</t>
  </si>
  <si>
    <t>02010312</t>
  </si>
  <si>
    <t>02010313</t>
  </si>
  <si>
    <t>02010314</t>
  </si>
  <si>
    <t>02010315</t>
  </si>
  <si>
    <t>GEN-L-PSP-03C2.5-200</t>
  </si>
  <si>
    <t>GEN-L-PSP-03C2.5-201</t>
  </si>
  <si>
    <t>GEN-L-PSP-03C2.5-202</t>
  </si>
  <si>
    <t>GEN-L-PSP-03C2.5-203</t>
  </si>
  <si>
    <t>GEN-L-PSP-03C2.5-204</t>
  </si>
  <si>
    <t>GEN-L-PSP-03C2.5-205</t>
  </si>
  <si>
    <t>GEN-L-PSP-03C2.5-206</t>
  </si>
  <si>
    <t>1 OF 3</t>
  </si>
  <si>
    <t>2OF 3</t>
  </si>
  <si>
    <t>3OF 3</t>
  </si>
  <si>
    <t>4x4</t>
  </si>
  <si>
    <t>02010355</t>
  </si>
  <si>
    <t>GEN-L-PSP-04C004-200</t>
  </si>
  <si>
    <t>4x2.5</t>
  </si>
  <si>
    <t>02010363</t>
  </si>
  <si>
    <t>02010364</t>
  </si>
  <si>
    <t>GEN-L-PSP-04C2.5-200</t>
  </si>
  <si>
    <t>GEN-L-PSP-04C2.5-201</t>
  </si>
  <si>
    <t>5x10</t>
  </si>
  <si>
    <t>02010386</t>
  </si>
  <si>
    <t>C35-L-XSP-05C010-200</t>
  </si>
  <si>
    <t>4x10</t>
  </si>
  <si>
    <t>02010434</t>
  </si>
  <si>
    <t>S55-L-XSP-04C010-200</t>
  </si>
  <si>
    <t>5x16</t>
  </si>
  <si>
    <t>02010458</t>
  </si>
  <si>
    <t>GEN-L-PSP-05C016-200</t>
  </si>
  <si>
    <t>3x50/25</t>
  </si>
  <si>
    <t>02010455</t>
  </si>
  <si>
    <t>C35-L-XSP-3.5C050-200</t>
  </si>
  <si>
    <t>4x25</t>
  </si>
  <si>
    <t>02010454</t>
  </si>
  <si>
    <t>GEN-L-PSP-04C025-200</t>
  </si>
  <si>
    <t>5x35</t>
  </si>
  <si>
    <t>02010318</t>
  </si>
  <si>
    <t>C35-L-XSP-05C035-200</t>
  </si>
  <si>
    <t>2x10</t>
  </si>
  <si>
    <t>02010456</t>
  </si>
  <si>
    <t>02010457</t>
  </si>
  <si>
    <t>S35-L-XSP-02C010-200</t>
  </si>
  <si>
    <t>12x2.5</t>
  </si>
  <si>
    <t>02010460</t>
  </si>
  <si>
    <t>02010459</t>
  </si>
  <si>
    <t>S55-L-PSP-12C2.5-200</t>
  </si>
  <si>
    <t>S35-L-PSP-12C2.5-200</t>
  </si>
  <si>
    <t>1402/01/29</t>
  </si>
  <si>
    <t>55 DRUM</t>
  </si>
  <si>
    <t>ADSH-P-PO-GE-083</t>
  </si>
  <si>
    <t xml:space="preserve">خرید پارت دوم کابل برق و ابزار دقیق </t>
  </si>
  <si>
    <t>M</t>
  </si>
  <si>
    <t>S55-M-XLAP-01C300-205</t>
  </si>
  <si>
    <t>S55-L-XSP-02C010-200</t>
  </si>
  <si>
    <t>S35-L-PSP-08C2.5-206</t>
  </si>
  <si>
    <t>S35-L-XAP-01C185-200/01</t>
  </si>
  <si>
    <t>S35-L-XAP-01C185-200/02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</si>
</sst>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14"/>
      <color indexed="12"/>
      <name val="Times New Roman (Arabic)"/>
      <family val="1"/>
      <charset val="178"/>
    </font>
    <font>
      <sz val="12"/>
      <name val="Times New Roman (Arabic)"/>
      <family val="1"/>
      <charset val="178"/>
    </font>
    <font>
      <sz val="10"/>
      <color theme="1"/>
      <name val="Calibri"/>
      <family val="2"/>
      <scheme val="minor"/>
    </font>
    <font>
      <b/>
      <sz val="5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Arial"/>
      <family val="2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61">
    <xf numFmtId="0" fontId="0" fillId="0" borderId="0" xfId="0"/>
    <xf numFmtId="0" fontId="0" fillId="0" borderId="5" xfId="0" applyBorder="1"/>
    <xf numFmtId="0" fontId="0" fillId="0" borderId="6" xfId="0" applyBorder="1"/>
    <xf numFmtId="0" fontId="0" fillId="0" borderId="1" xfId="0" applyBorder="1"/>
    <xf numFmtId="0" fontId="0" fillId="0" borderId="2" xfId="0" applyBorder="1"/>
    <xf numFmtId="0" fontId="5" fillId="0" borderId="9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8" fillId="2" borderId="9" xfId="1" applyFont="1" applyFill="1" applyBorder="1" applyAlignment="1">
      <alignment horizontal="center" vertical="center"/>
    </xf>
    <xf numFmtId="0" fontId="0" fillId="0" borderId="0" xfId="0" applyBorder="1" applyAlignment="1"/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8" fillId="2" borderId="9" xfId="1" applyNumberFormat="1" applyFont="1" applyFill="1" applyBorder="1" applyAlignment="1">
      <alignment horizontal="center" vertical="center"/>
    </xf>
    <xf numFmtId="0" fontId="0" fillId="0" borderId="0" xfId="0" applyBorder="1"/>
    <xf numFmtId="0" fontId="0" fillId="0" borderId="8" xfId="0" applyBorder="1"/>
    <xf numFmtId="0" fontId="0" fillId="0" borderId="5" xfId="0" applyBorder="1" applyAlignment="1"/>
    <xf numFmtId="0" fontId="0" fillId="0" borderId="3" xfId="0" applyBorder="1" applyAlignment="1"/>
    <xf numFmtId="0" fontId="0" fillId="0" borderId="6" xfId="0" applyBorder="1" applyAlignment="1"/>
    <xf numFmtId="0" fontId="0" fillId="0" borderId="3" xfId="0" applyBorder="1"/>
    <xf numFmtId="0" fontId="3" fillId="3" borderId="9" xfId="1" applyFont="1" applyFill="1" applyBorder="1" applyAlignment="1">
      <alignment vertical="center"/>
    </xf>
    <xf numFmtId="0" fontId="3" fillId="3" borderId="9" xfId="1" applyFont="1" applyFill="1" applyBorder="1" applyAlignment="1">
      <alignment horizontal="center" vertical="center"/>
    </xf>
    <xf numFmtId="0" fontId="6" fillId="0" borderId="9" xfId="0" applyFont="1" applyBorder="1"/>
    <xf numFmtId="0" fontId="0" fillId="0" borderId="9" xfId="0" applyBorder="1" applyAlignment="1">
      <alignment horizontal="center"/>
    </xf>
    <xf numFmtId="0" fontId="6" fillId="0" borderId="9" xfId="0" applyFont="1" applyBorder="1" applyAlignment="1"/>
    <xf numFmtId="0" fontId="7" fillId="3" borderId="9" xfId="1" applyFont="1" applyFill="1" applyBorder="1" applyAlignment="1">
      <alignment horizontal="center" vertical="center"/>
    </xf>
    <xf numFmtId="0" fontId="3" fillId="3" borderId="9" xfId="1" applyFont="1" applyFill="1" applyBorder="1" applyAlignment="1">
      <alignment horizontal="center" vertical="center" wrapText="1"/>
    </xf>
    <xf numFmtId="0" fontId="3" fillId="3" borderId="11" xfId="1" applyFont="1" applyFill="1" applyBorder="1" applyAlignment="1">
      <alignment vertical="center"/>
    </xf>
    <xf numFmtId="49" fontId="9" fillId="2" borderId="9" xfId="1" applyNumberFormat="1" applyFont="1" applyFill="1" applyBorder="1" applyAlignment="1">
      <alignment horizontal="center" vertical="center"/>
    </xf>
    <xf numFmtId="0" fontId="9" fillId="4" borderId="9" xfId="1" applyFont="1" applyFill="1" applyBorder="1" applyAlignment="1">
      <alignment horizontal="center" vertical="center"/>
    </xf>
    <xf numFmtId="0" fontId="0" fillId="0" borderId="12" xfId="0" applyBorder="1" applyAlignment="1"/>
    <xf numFmtId="0" fontId="0" fillId="0" borderId="13" xfId="0" applyBorder="1" applyAlignment="1"/>
    <xf numFmtId="0" fontId="0" fillId="0" borderId="14" xfId="0" applyBorder="1" applyAlignment="1"/>
    <xf numFmtId="0" fontId="0" fillId="0" borderId="9" xfId="0" applyBorder="1" applyAlignment="1">
      <alignment horizontal="center"/>
    </xf>
    <xf numFmtId="0" fontId="3" fillId="3" borderId="9" xfId="1" applyFont="1" applyFill="1" applyBorder="1" applyAlignment="1">
      <alignment horizontal="center" vertical="center" wrapText="1"/>
    </xf>
    <xf numFmtId="0" fontId="3" fillId="3" borderId="9" xfId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9" xfId="0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9" fillId="3" borderId="9" xfId="1" applyFont="1" applyFill="1" applyBorder="1" applyAlignment="1">
      <alignment horizontal="center" vertical="center" wrapText="1"/>
    </xf>
    <xf numFmtId="0" fontId="11" fillId="0" borderId="0" xfId="0" applyFont="1"/>
    <xf numFmtId="0" fontId="17" fillId="0" borderId="9" xfId="0" applyFont="1" applyBorder="1" applyAlignment="1">
      <alignment horizontal="center"/>
    </xf>
    <xf numFmtId="0" fontId="14" fillId="0" borderId="9" xfId="0" applyFont="1" applyBorder="1" applyAlignment="1">
      <alignment horizontal="left"/>
    </xf>
    <xf numFmtId="0" fontId="16" fillId="3" borderId="9" xfId="1" applyFont="1" applyFill="1" applyBorder="1" applyAlignment="1">
      <alignment horizontal="center" vertical="top" wrapText="1"/>
    </xf>
    <xf numFmtId="0" fontId="3" fillId="4" borderId="9" xfId="1" applyFont="1" applyFill="1" applyBorder="1" applyAlignment="1">
      <alignment horizontal="left" vertical="top" wrapText="1"/>
    </xf>
    <xf numFmtId="0" fontId="1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3" fillId="4" borderId="0" xfId="1" applyFont="1" applyFill="1" applyBorder="1" applyAlignment="1">
      <alignment horizontal="center" vertical="center"/>
    </xf>
    <xf numFmtId="0" fontId="16" fillId="3" borderId="9" xfId="1" applyFont="1" applyFill="1" applyBorder="1" applyAlignment="1">
      <alignment horizontal="center" vertical="center" wrapText="1"/>
    </xf>
    <xf numFmtId="0" fontId="3" fillId="4" borderId="3" xfId="1" applyFont="1" applyFill="1" applyBorder="1" applyAlignment="1">
      <alignment horizontal="left" vertical="top" wrapText="1"/>
    </xf>
    <xf numFmtId="0" fontId="3" fillId="4" borderId="0" xfId="1" applyFont="1" applyFill="1" applyBorder="1" applyAlignment="1">
      <alignment horizontal="left" vertical="top" wrapText="1"/>
    </xf>
    <xf numFmtId="0" fontId="3" fillId="4" borderId="4" xfId="1" applyFont="1" applyFill="1" applyBorder="1" applyAlignment="1">
      <alignment horizontal="left" vertical="top" wrapText="1"/>
    </xf>
    <xf numFmtId="0" fontId="3" fillId="4" borderId="5" xfId="1" applyFont="1" applyFill="1" applyBorder="1" applyAlignment="1">
      <alignment horizontal="left" vertical="top" wrapText="1"/>
    </xf>
    <xf numFmtId="0" fontId="3" fillId="4" borderId="6" xfId="1" applyFont="1" applyFill="1" applyBorder="1" applyAlignment="1">
      <alignment horizontal="left" vertical="top" wrapText="1"/>
    </xf>
    <xf numFmtId="0" fontId="3" fillId="4" borderId="7" xfId="1" applyFont="1" applyFill="1" applyBorder="1" applyAlignment="1">
      <alignment horizontal="left" vertical="top" wrapText="1"/>
    </xf>
    <xf numFmtId="0" fontId="3" fillId="3" borderId="9" xfId="1" applyFont="1" applyFill="1" applyBorder="1" applyAlignment="1">
      <alignment horizontal="center" vertical="center" wrapText="1"/>
    </xf>
    <xf numFmtId="0" fontId="3" fillId="3" borderId="9" xfId="1" applyFont="1" applyFill="1" applyBorder="1" applyAlignment="1">
      <alignment horizontal="center" vertical="top" wrapText="1"/>
    </xf>
    <xf numFmtId="0" fontId="6" fillId="0" borderId="9" xfId="0" applyFont="1" applyBorder="1" applyAlignment="1">
      <alignment horizontal="center"/>
    </xf>
    <xf numFmtId="0" fontId="13" fillId="0" borderId="9" xfId="0" applyFont="1" applyBorder="1" applyAlignment="1">
      <alignment horizontal="left"/>
    </xf>
    <xf numFmtId="0" fontId="5" fillId="4" borderId="9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3</xdr:row>
      <xdr:rowOff>20109</xdr:rowOff>
    </xdr:from>
    <xdr:to>
      <xdr:col>1</xdr:col>
      <xdr:colOff>857251</xdr:colOff>
      <xdr:row>6</xdr:row>
      <xdr:rowOff>172508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1167" y="210609"/>
          <a:ext cx="1418167" cy="723899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36</xdr:row>
      <xdr:rowOff>38101</xdr:rowOff>
    </xdr:from>
    <xdr:to>
      <xdr:col>0</xdr:col>
      <xdr:colOff>438150</xdr:colOff>
      <xdr:row>37</xdr:row>
      <xdr:rowOff>171491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6697326"/>
          <a:ext cx="314325" cy="323890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200026</xdr:colOff>
      <xdr:row>36</xdr:row>
      <xdr:rowOff>104777</xdr:rowOff>
    </xdr:from>
    <xdr:to>
      <xdr:col>1</xdr:col>
      <xdr:colOff>570300</xdr:colOff>
      <xdr:row>37</xdr:row>
      <xdr:rowOff>190501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1" y="16764002"/>
          <a:ext cx="370274" cy="276224"/>
        </a:xfrm>
        <a:prstGeom prst="rect">
          <a:avLst/>
        </a:prstGeom>
      </xdr:spPr>
    </xdr:pic>
    <xdr:clientData/>
  </xdr:twoCellAnchor>
  <xdr:twoCellAnchor editAs="oneCell">
    <xdr:from>
      <xdr:col>2</xdr:col>
      <xdr:colOff>9526</xdr:colOff>
      <xdr:row>36</xdr:row>
      <xdr:rowOff>95251</xdr:rowOff>
    </xdr:from>
    <xdr:to>
      <xdr:col>2</xdr:col>
      <xdr:colOff>314325</xdr:colOff>
      <xdr:row>37</xdr:row>
      <xdr:rowOff>172029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1" y="16754476"/>
          <a:ext cx="304799" cy="267278"/>
        </a:xfrm>
        <a:prstGeom prst="rect">
          <a:avLst/>
        </a:prstGeom>
      </xdr:spPr>
    </xdr:pic>
    <xdr:clientData/>
  </xdr:twoCellAnchor>
  <xdr:twoCellAnchor editAs="oneCell">
    <xdr:from>
      <xdr:col>2</xdr:col>
      <xdr:colOff>428625</xdr:colOff>
      <xdr:row>36</xdr:row>
      <xdr:rowOff>76200</xdr:rowOff>
    </xdr:from>
    <xdr:to>
      <xdr:col>2</xdr:col>
      <xdr:colOff>736028</xdr:colOff>
      <xdr:row>37</xdr:row>
      <xdr:rowOff>190501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7850" y="16735425"/>
          <a:ext cx="307403" cy="304801"/>
        </a:xfrm>
        <a:prstGeom prst="rect">
          <a:avLst/>
        </a:prstGeom>
      </xdr:spPr>
    </xdr:pic>
    <xdr:clientData/>
  </xdr:twoCellAnchor>
  <xdr:twoCellAnchor editAs="oneCell">
    <xdr:from>
      <xdr:col>2</xdr:col>
      <xdr:colOff>838200</xdr:colOff>
      <xdr:row>36</xdr:row>
      <xdr:rowOff>171451</xdr:rowOff>
    </xdr:from>
    <xdr:to>
      <xdr:col>3</xdr:col>
      <xdr:colOff>79973</xdr:colOff>
      <xdr:row>37</xdr:row>
      <xdr:rowOff>133350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7425" y="16830676"/>
          <a:ext cx="831390" cy="152399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36</xdr:row>
      <xdr:rowOff>38101</xdr:rowOff>
    </xdr:from>
    <xdr:to>
      <xdr:col>0</xdr:col>
      <xdr:colOff>438150</xdr:colOff>
      <xdr:row>37</xdr:row>
      <xdr:rowOff>171491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7400926"/>
          <a:ext cx="314325" cy="323890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200026</xdr:colOff>
      <xdr:row>36</xdr:row>
      <xdr:rowOff>104777</xdr:rowOff>
    </xdr:from>
    <xdr:to>
      <xdr:col>1</xdr:col>
      <xdr:colOff>570300</xdr:colOff>
      <xdr:row>37</xdr:row>
      <xdr:rowOff>190501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1" y="7467602"/>
          <a:ext cx="370274" cy="276224"/>
        </a:xfrm>
        <a:prstGeom prst="rect">
          <a:avLst/>
        </a:prstGeom>
      </xdr:spPr>
    </xdr:pic>
    <xdr:clientData/>
  </xdr:twoCellAnchor>
  <xdr:twoCellAnchor editAs="oneCell">
    <xdr:from>
      <xdr:col>2</xdr:col>
      <xdr:colOff>9526</xdr:colOff>
      <xdr:row>36</xdr:row>
      <xdr:rowOff>95251</xdr:rowOff>
    </xdr:from>
    <xdr:to>
      <xdr:col>2</xdr:col>
      <xdr:colOff>314325</xdr:colOff>
      <xdr:row>37</xdr:row>
      <xdr:rowOff>172029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1" y="7458076"/>
          <a:ext cx="304799" cy="267278"/>
        </a:xfrm>
        <a:prstGeom prst="rect">
          <a:avLst/>
        </a:prstGeom>
      </xdr:spPr>
    </xdr:pic>
    <xdr:clientData/>
  </xdr:twoCellAnchor>
  <xdr:twoCellAnchor editAs="oneCell">
    <xdr:from>
      <xdr:col>2</xdr:col>
      <xdr:colOff>428625</xdr:colOff>
      <xdr:row>36</xdr:row>
      <xdr:rowOff>76200</xdr:rowOff>
    </xdr:from>
    <xdr:to>
      <xdr:col>2</xdr:col>
      <xdr:colOff>736028</xdr:colOff>
      <xdr:row>37</xdr:row>
      <xdr:rowOff>190501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7850" y="7439025"/>
          <a:ext cx="307403" cy="304801"/>
        </a:xfrm>
        <a:prstGeom prst="rect">
          <a:avLst/>
        </a:prstGeom>
      </xdr:spPr>
    </xdr:pic>
    <xdr:clientData/>
  </xdr:twoCellAnchor>
  <xdr:twoCellAnchor editAs="oneCell">
    <xdr:from>
      <xdr:col>2</xdr:col>
      <xdr:colOff>838200</xdr:colOff>
      <xdr:row>36</xdr:row>
      <xdr:rowOff>171451</xdr:rowOff>
    </xdr:from>
    <xdr:to>
      <xdr:col>3</xdr:col>
      <xdr:colOff>79973</xdr:colOff>
      <xdr:row>37</xdr:row>
      <xdr:rowOff>133350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7425" y="7534276"/>
          <a:ext cx="831390" cy="152399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36</xdr:row>
      <xdr:rowOff>38101</xdr:rowOff>
    </xdr:from>
    <xdr:to>
      <xdr:col>0</xdr:col>
      <xdr:colOff>438150</xdr:colOff>
      <xdr:row>37</xdr:row>
      <xdr:rowOff>171491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7400926"/>
          <a:ext cx="314325" cy="323890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200026</xdr:colOff>
      <xdr:row>36</xdr:row>
      <xdr:rowOff>104777</xdr:rowOff>
    </xdr:from>
    <xdr:to>
      <xdr:col>1</xdr:col>
      <xdr:colOff>570300</xdr:colOff>
      <xdr:row>37</xdr:row>
      <xdr:rowOff>190501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1" y="7467602"/>
          <a:ext cx="370274" cy="276224"/>
        </a:xfrm>
        <a:prstGeom prst="rect">
          <a:avLst/>
        </a:prstGeom>
      </xdr:spPr>
    </xdr:pic>
    <xdr:clientData/>
  </xdr:twoCellAnchor>
  <xdr:twoCellAnchor editAs="oneCell">
    <xdr:from>
      <xdr:col>2</xdr:col>
      <xdr:colOff>9526</xdr:colOff>
      <xdr:row>36</xdr:row>
      <xdr:rowOff>95251</xdr:rowOff>
    </xdr:from>
    <xdr:to>
      <xdr:col>2</xdr:col>
      <xdr:colOff>314325</xdr:colOff>
      <xdr:row>37</xdr:row>
      <xdr:rowOff>172029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1" y="7458076"/>
          <a:ext cx="304799" cy="267278"/>
        </a:xfrm>
        <a:prstGeom prst="rect">
          <a:avLst/>
        </a:prstGeom>
      </xdr:spPr>
    </xdr:pic>
    <xdr:clientData/>
  </xdr:twoCellAnchor>
  <xdr:twoCellAnchor editAs="oneCell">
    <xdr:from>
      <xdr:col>2</xdr:col>
      <xdr:colOff>428625</xdr:colOff>
      <xdr:row>36</xdr:row>
      <xdr:rowOff>76200</xdr:rowOff>
    </xdr:from>
    <xdr:to>
      <xdr:col>2</xdr:col>
      <xdr:colOff>736028</xdr:colOff>
      <xdr:row>37</xdr:row>
      <xdr:rowOff>190501</xdr:rowOff>
    </xdr:to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7850" y="7439025"/>
          <a:ext cx="307403" cy="304801"/>
        </a:xfrm>
        <a:prstGeom prst="rect">
          <a:avLst/>
        </a:prstGeom>
      </xdr:spPr>
    </xdr:pic>
    <xdr:clientData/>
  </xdr:twoCellAnchor>
  <xdr:twoCellAnchor editAs="oneCell">
    <xdr:from>
      <xdr:col>2</xdr:col>
      <xdr:colOff>838200</xdr:colOff>
      <xdr:row>36</xdr:row>
      <xdr:rowOff>171451</xdr:rowOff>
    </xdr:from>
    <xdr:to>
      <xdr:col>3</xdr:col>
      <xdr:colOff>79973</xdr:colOff>
      <xdr:row>37</xdr:row>
      <xdr:rowOff>133350</xdr:rowOff>
    </xdr:to>
    <xdr:pic>
      <xdr:nvPicPr>
        <xdr:cNvPr id="17" name="Picture 1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7425" y="7534276"/>
          <a:ext cx="831390" cy="152399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</xdr:row>
      <xdr:rowOff>52917</xdr:rowOff>
    </xdr:from>
    <xdr:to>
      <xdr:col>12</xdr:col>
      <xdr:colOff>710140</xdr:colOff>
      <xdr:row>6</xdr:row>
      <xdr:rowOff>158750</xdr:rowOff>
    </xdr:to>
    <xdr:pic>
      <xdr:nvPicPr>
        <xdr:cNvPr id="18" name="그림 2">
          <a:extLst>
            <a:ext uri="{FF2B5EF4-FFF2-40B4-BE49-F238E27FC236}">
              <a16:creationId xmlns:a16="http://schemas.microsoft.com/office/drawing/2014/main" id="{1D07D259-14B9-4C2D-A014-7B641B405E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66917" y="444500"/>
          <a:ext cx="2132540" cy="10265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3</xdr:row>
      <xdr:rowOff>20109</xdr:rowOff>
    </xdr:from>
    <xdr:to>
      <xdr:col>1</xdr:col>
      <xdr:colOff>857251</xdr:colOff>
      <xdr:row>6</xdr:row>
      <xdr:rowOff>172508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763059"/>
          <a:ext cx="1422401" cy="723899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36</xdr:row>
      <xdr:rowOff>38101</xdr:rowOff>
    </xdr:from>
    <xdr:to>
      <xdr:col>0</xdr:col>
      <xdr:colOff>438150</xdr:colOff>
      <xdr:row>37</xdr:row>
      <xdr:rowOff>171491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0477501"/>
          <a:ext cx="314325" cy="323890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200026</xdr:colOff>
      <xdr:row>36</xdr:row>
      <xdr:rowOff>104777</xdr:rowOff>
    </xdr:from>
    <xdr:to>
      <xdr:col>1</xdr:col>
      <xdr:colOff>570300</xdr:colOff>
      <xdr:row>37</xdr:row>
      <xdr:rowOff>190501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676" y="10544177"/>
          <a:ext cx="370274" cy="276224"/>
        </a:xfrm>
        <a:prstGeom prst="rect">
          <a:avLst/>
        </a:prstGeom>
      </xdr:spPr>
    </xdr:pic>
    <xdr:clientData/>
  </xdr:twoCellAnchor>
  <xdr:twoCellAnchor editAs="oneCell">
    <xdr:from>
      <xdr:col>2</xdr:col>
      <xdr:colOff>9526</xdr:colOff>
      <xdr:row>36</xdr:row>
      <xdr:rowOff>95251</xdr:rowOff>
    </xdr:from>
    <xdr:to>
      <xdr:col>2</xdr:col>
      <xdr:colOff>314325</xdr:colOff>
      <xdr:row>37</xdr:row>
      <xdr:rowOff>172029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6" y="10534651"/>
          <a:ext cx="304799" cy="267278"/>
        </a:xfrm>
        <a:prstGeom prst="rect">
          <a:avLst/>
        </a:prstGeom>
      </xdr:spPr>
    </xdr:pic>
    <xdr:clientData/>
  </xdr:twoCellAnchor>
  <xdr:twoCellAnchor editAs="oneCell">
    <xdr:from>
      <xdr:col>2</xdr:col>
      <xdr:colOff>428625</xdr:colOff>
      <xdr:row>36</xdr:row>
      <xdr:rowOff>76200</xdr:rowOff>
    </xdr:from>
    <xdr:to>
      <xdr:col>2</xdr:col>
      <xdr:colOff>736028</xdr:colOff>
      <xdr:row>37</xdr:row>
      <xdr:rowOff>190501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9775" y="10515600"/>
          <a:ext cx="307403" cy="304801"/>
        </a:xfrm>
        <a:prstGeom prst="rect">
          <a:avLst/>
        </a:prstGeom>
      </xdr:spPr>
    </xdr:pic>
    <xdr:clientData/>
  </xdr:twoCellAnchor>
  <xdr:twoCellAnchor editAs="oneCell">
    <xdr:from>
      <xdr:col>2</xdr:col>
      <xdr:colOff>838200</xdr:colOff>
      <xdr:row>36</xdr:row>
      <xdr:rowOff>171451</xdr:rowOff>
    </xdr:from>
    <xdr:to>
      <xdr:col>3</xdr:col>
      <xdr:colOff>79973</xdr:colOff>
      <xdr:row>37</xdr:row>
      <xdr:rowOff>133350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19350" y="10610851"/>
          <a:ext cx="832448" cy="152399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36</xdr:row>
      <xdr:rowOff>38101</xdr:rowOff>
    </xdr:from>
    <xdr:to>
      <xdr:col>0</xdr:col>
      <xdr:colOff>438150</xdr:colOff>
      <xdr:row>37</xdr:row>
      <xdr:rowOff>171491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0477501"/>
          <a:ext cx="314325" cy="323890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200026</xdr:colOff>
      <xdr:row>36</xdr:row>
      <xdr:rowOff>104777</xdr:rowOff>
    </xdr:from>
    <xdr:to>
      <xdr:col>1</xdr:col>
      <xdr:colOff>570300</xdr:colOff>
      <xdr:row>37</xdr:row>
      <xdr:rowOff>190501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676" y="10544177"/>
          <a:ext cx="370274" cy="276224"/>
        </a:xfrm>
        <a:prstGeom prst="rect">
          <a:avLst/>
        </a:prstGeom>
      </xdr:spPr>
    </xdr:pic>
    <xdr:clientData/>
  </xdr:twoCellAnchor>
  <xdr:twoCellAnchor editAs="oneCell">
    <xdr:from>
      <xdr:col>2</xdr:col>
      <xdr:colOff>9526</xdr:colOff>
      <xdr:row>36</xdr:row>
      <xdr:rowOff>95251</xdr:rowOff>
    </xdr:from>
    <xdr:to>
      <xdr:col>2</xdr:col>
      <xdr:colOff>314325</xdr:colOff>
      <xdr:row>37</xdr:row>
      <xdr:rowOff>172029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6" y="10534651"/>
          <a:ext cx="304799" cy="267278"/>
        </a:xfrm>
        <a:prstGeom prst="rect">
          <a:avLst/>
        </a:prstGeom>
      </xdr:spPr>
    </xdr:pic>
    <xdr:clientData/>
  </xdr:twoCellAnchor>
  <xdr:twoCellAnchor editAs="oneCell">
    <xdr:from>
      <xdr:col>2</xdr:col>
      <xdr:colOff>428625</xdr:colOff>
      <xdr:row>36</xdr:row>
      <xdr:rowOff>76200</xdr:rowOff>
    </xdr:from>
    <xdr:to>
      <xdr:col>2</xdr:col>
      <xdr:colOff>736028</xdr:colOff>
      <xdr:row>37</xdr:row>
      <xdr:rowOff>190501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9775" y="10515600"/>
          <a:ext cx="307403" cy="304801"/>
        </a:xfrm>
        <a:prstGeom prst="rect">
          <a:avLst/>
        </a:prstGeom>
      </xdr:spPr>
    </xdr:pic>
    <xdr:clientData/>
  </xdr:twoCellAnchor>
  <xdr:twoCellAnchor editAs="oneCell">
    <xdr:from>
      <xdr:col>2</xdr:col>
      <xdr:colOff>838200</xdr:colOff>
      <xdr:row>36</xdr:row>
      <xdr:rowOff>171451</xdr:rowOff>
    </xdr:from>
    <xdr:to>
      <xdr:col>3</xdr:col>
      <xdr:colOff>79973</xdr:colOff>
      <xdr:row>37</xdr:row>
      <xdr:rowOff>133350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19350" y="10610851"/>
          <a:ext cx="832448" cy="152399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36</xdr:row>
      <xdr:rowOff>38101</xdr:rowOff>
    </xdr:from>
    <xdr:to>
      <xdr:col>0</xdr:col>
      <xdr:colOff>438150</xdr:colOff>
      <xdr:row>37</xdr:row>
      <xdr:rowOff>171491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0477501"/>
          <a:ext cx="314325" cy="323890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200026</xdr:colOff>
      <xdr:row>36</xdr:row>
      <xdr:rowOff>104777</xdr:rowOff>
    </xdr:from>
    <xdr:to>
      <xdr:col>1</xdr:col>
      <xdr:colOff>570300</xdr:colOff>
      <xdr:row>37</xdr:row>
      <xdr:rowOff>190501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676" y="10544177"/>
          <a:ext cx="370274" cy="276224"/>
        </a:xfrm>
        <a:prstGeom prst="rect">
          <a:avLst/>
        </a:prstGeom>
      </xdr:spPr>
    </xdr:pic>
    <xdr:clientData/>
  </xdr:twoCellAnchor>
  <xdr:twoCellAnchor editAs="oneCell">
    <xdr:from>
      <xdr:col>2</xdr:col>
      <xdr:colOff>38101</xdr:colOff>
      <xdr:row>36</xdr:row>
      <xdr:rowOff>95251</xdr:rowOff>
    </xdr:from>
    <xdr:to>
      <xdr:col>2</xdr:col>
      <xdr:colOff>342900</xdr:colOff>
      <xdr:row>37</xdr:row>
      <xdr:rowOff>172029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1" y="10534651"/>
          <a:ext cx="304799" cy="267278"/>
        </a:xfrm>
        <a:prstGeom prst="rect">
          <a:avLst/>
        </a:prstGeom>
      </xdr:spPr>
    </xdr:pic>
    <xdr:clientData/>
  </xdr:twoCellAnchor>
  <xdr:twoCellAnchor editAs="oneCell">
    <xdr:from>
      <xdr:col>2</xdr:col>
      <xdr:colOff>428625</xdr:colOff>
      <xdr:row>36</xdr:row>
      <xdr:rowOff>76200</xdr:rowOff>
    </xdr:from>
    <xdr:to>
      <xdr:col>2</xdr:col>
      <xdr:colOff>736028</xdr:colOff>
      <xdr:row>37</xdr:row>
      <xdr:rowOff>190501</xdr:rowOff>
    </xdr:to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9775" y="10515600"/>
          <a:ext cx="307403" cy="304801"/>
        </a:xfrm>
        <a:prstGeom prst="rect">
          <a:avLst/>
        </a:prstGeom>
      </xdr:spPr>
    </xdr:pic>
    <xdr:clientData/>
  </xdr:twoCellAnchor>
  <xdr:twoCellAnchor editAs="oneCell">
    <xdr:from>
      <xdr:col>2</xdr:col>
      <xdr:colOff>838200</xdr:colOff>
      <xdr:row>36</xdr:row>
      <xdr:rowOff>171451</xdr:rowOff>
    </xdr:from>
    <xdr:to>
      <xdr:col>3</xdr:col>
      <xdr:colOff>79973</xdr:colOff>
      <xdr:row>37</xdr:row>
      <xdr:rowOff>133350</xdr:rowOff>
    </xdr:to>
    <xdr:pic>
      <xdr:nvPicPr>
        <xdr:cNvPr id="17" name="Picture 1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19350" y="10610851"/>
          <a:ext cx="832448" cy="152399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</xdr:row>
      <xdr:rowOff>52917</xdr:rowOff>
    </xdr:from>
    <xdr:to>
      <xdr:col>12</xdr:col>
      <xdr:colOff>710140</xdr:colOff>
      <xdr:row>6</xdr:row>
      <xdr:rowOff>158750</xdr:rowOff>
    </xdr:to>
    <xdr:pic>
      <xdr:nvPicPr>
        <xdr:cNvPr id="18" name="그림 2">
          <a:extLst>
            <a:ext uri="{FF2B5EF4-FFF2-40B4-BE49-F238E27FC236}">
              <a16:creationId xmlns:a16="http://schemas.microsoft.com/office/drawing/2014/main" id="{1D07D259-14B9-4C2D-A014-7B641B405E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91650" y="443442"/>
          <a:ext cx="2138890" cy="10297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3</xdr:row>
      <xdr:rowOff>20109</xdr:rowOff>
    </xdr:from>
    <xdr:to>
      <xdr:col>1</xdr:col>
      <xdr:colOff>857251</xdr:colOff>
      <xdr:row>6</xdr:row>
      <xdr:rowOff>172508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763059"/>
          <a:ext cx="1422401" cy="723899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34</xdr:row>
      <xdr:rowOff>38101</xdr:rowOff>
    </xdr:from>
    <xdr:to>
      <xdr:col>0</xdr:col>
      <xdr:colOff>438150</xdr:colOff>
      <xdr:row>35</xdr:row>
      <xdr:rowOff>171491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0477501"/>
          <a:ext cx="314325" cy="323890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200026</xdr:colOff>
      <xdr:row>34</xdr:row>
      <xdr:rowOff>104777</xdr:rowOff>
    </xdr:from>
    <xdr:to>
      <xdr:col>1</xdr:col>
      <xdr:colOff>570300</xdr:colOff>
      <xdr:row>35</xdr:row>
      <xdr:rowOff>190501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676" y="10544177"/>
          <a:ext cx="370274" cy="276224"/>
        </a:xfrm>
        <a:prstGeom prst="rect">
          <a:avLst/>
        </a:prstGeom>
      </xdr:spPr>
    </xdr:pic>
    <xdr:clientData/>
  </xdr:twoCellAnchor>
  <xdr:twoCellAnchor editAs="oneCell">
    <xdr:from>
      <xdr:col>2</xdr:col>
      <xdr:colOff>9526</xdr:colOff>
      <xdr:row>34</xdr:row>
      <xdr:rowOff>95251</xdr:rowOff>
    </xdr:from>
    <xdr:to>
      <xdr:col>2</xdr:col>
      <xdr:colOff>314325</xdr:colOff>
      <xdr:row>35</xdr:row>
      <xdr:rowOff>172029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6" y="10534651"/>
          <a:ext cx="304799" cy="267278"/>
        </a:xfrm>
        <a:prstGeom prst="rect">
          <a:avLst/>
        </a:prstGeom>
      </xdr:spPr>
    </xdr:pic>
    <xdr:clientData/>
  </xdr:twoCellAnchor>
  <xdr:twoCellAnchor editAs="oneCell">
    <xdr:from>
      <xdr:col>2</xdr:col>
      <xdr:colOff>428625</xdr:colOff>
      <xdr:row>34</xdr:row>
      <xdr:rowOff>76200</xdr:rowOff>
    </xdr:from>
    <xdr:to>
      <xdr:col>2</xdr:col>
      <xdr:colOff>736028</xdr:colOff>
      <xdr:row>35</xdr:row>
      <xdr:rowOff>190501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9775" y="10515600"/>
          <a:ext cx="307403" cy="304801"/>
        </a:xfrm>
        <a:prstGeom prst="rect">
          <a:avLst/>
        </a:prstGeom>
      </xdr:spPr>
    </xdr:pic>
    <xdr:clientData/>
  </xdr:twoCellAnchor>
  <xdr:twoCellAnchor editAs="oneCell">
    <xdr:from>
      <xdr:col>2</xdr:col>
      <xdr:colOff>838200</xdr:colOff>
      <xdr:row>34</xdr:row>
      <xdr:rowOff>171451</xdr:rowOff>
    </xdr:from>
    <xdr:to>
      <xdr:col>3</xdr:col>
      <xdr:colOff>79973</xdr:colOff>
      <xdr:row>35</xdr:row>
      <xdr:rowOff>133350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19350" y="10610851"/>
          <a:ext cx="832448" cy="152399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34</xdr:row>
      <xdr:rowOff>38101</xdr:rowOff>
    </xdr:from>
    <xdr:to>
      <xdr:col>0</xdr:col>
      <xdr:colOff>438150</xdr:colOff>
      <xdr:row>35</xdr:row>
      <xdr:rowOff>171491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0477501"/>
          <a:ext cx="314325" cy="323890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200026</xdr:colOff>
      <xdr:row>34</xdr:row>
      <xdr:rowOff>104777</xdr:rowOff>
    </xdr:from>
    <xdr:to>
      <xdr:col>1</xdr:col>
      <xdr:colOff>570300</xdr:colOff>
      <xdr:row>35</xdr:row>
      <xdr:rowOff>190501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676" y="10544177"/>
          <a:ext cx="370274" cy="276224"/>
        </a:xfrm>
        <a:prstGeom prst="rect">
          <a:avLst/>
        </a:prstGeom>
      </xdr:spPr>
    </xdr:pic>
    <xdr:clientData/>
  </xdr:twoCellAnchor>
  <xdr:twoCellAnchor editAs="oneCell">
    <xdr:from>
      <xdr:col>2</xdr:col>
      <xdr:colOff>9526</xdr:colOff>
      <xdr:row>34</xdr:row>
      <xdr:rowOff>95251</xdr:rowOff>
    </xdr:from>
    <xdr:to>
      <xdr:col>2</xdr:col>
      <xdr:colOff>314325</xdr:colOff>
      <xdr:row>35</xdr:row>
      <xdr:rowOff>172029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6" y="10534651"/>
          <a:ext cx="304799" cy="267278"/>
        </a:xfrm>
        <a:prstGeom prst="rect">
          <a:avLst/>
        </a:prstGeom>
      </xdr:spPr>
    </xdr:pic>
    <xdr:clientData/>
  </xdr:twoCellAnchor>
  <xdr:twoCellAnchor editAs="oneCell">
    <xdr:from>
      <xdr:col>2</xdr:col>
      <xdr:colOff>428625</xdr:colOff>
      <xdr:row>34</xdr:row>
      <xdr:rowOff>76200</xdr:rowOff>
    </xdr:from>
    <xdr:to>
      <xdr:col>2</xdr:col>
      <xdr:colOff>736028</xdr:colOff>
      <xdr:row>35</xdr:row>
      <xdr:rowOff>190501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9775" y="10515600"/>
          <a:ext cx="307403" cy="304801"/>
        </a:xfrm>
        <a:prstGeom prst="rect">
          <a:avLst/>
        </a:prstGeom>
      </xdr:spPr>
    </xdr:pic>
    <xdr:clientData/>
  </xdr:twoCellAnchor>
  <xdr:twoCellAnchor editAs="oneCell">
    <xdr:from>
      <xdr:col>2</xdr:col>
      <xdr:colOff>838200</xdr:colOff>
      <xdr:row>34</xdr:row>
      <xdr:rowOff>171451</xdr:rowOff>
    </xdr:from>
    <xdr:to>
      <xdr:col>3</xdr:col>
      <xdr:colOff>79973</xdr:colOff>
      <xdr:row>35</xdr:row>
      <xdr:rowOff>133350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19350" y="10610851"/>
          <a:ext cx="832448" cy="152399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34</xdr:row>
      <xdr:rowOff>38101</xdr:rowOff>
    </xdr:from>
    <xdr:to>
      <xdr:col>0</xdr:col>
      <xdr:colOff>438150</xdr:colOff>
      <xdr:row>35</xdr:row>
      <xdr:rowOff>171491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0477501"/>
          <a:ext cx="314325" cy="323890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200026</xdr:colOff>
      <xdr:row>34</xdr:row>
      <xdr:rowOff>104777</xdr:rowOff>
    </xdr:from>
    <xdr:to>
      <xdr:col>1</xdr:col>
      <xdr:colOff>570300</xdr:colOff>
      <xdr:row>35</xdr:row>
      <xdr:rowOff>190501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676" y="10544177"/>
          <a:ext cx="370274" cy="276224"/>
        </a:xfrm>
        <a:prstGeom prst="rect">
          <a:avLst/>
        </a:prstGeom>
      </xdr:spPr>
    </xdr:pic>
    <xdr:clientData/>
  </xdr:twoCellAnchor>
  <xdr:twoCellAnchor editAs="oneCell">
    <xdr:from>
      <xdr:col>2</xdr:col>
      <xdr:colOff>9526</xdr:colOff>
      <xdr:row>34</xdr:row>
      <xdr:rowOff>95251</xdr:rowOff>
    </xdr:from>
    <xdr:to>
      <xdr:col>2</xdr:col>
      <xdr:colOff>314325</xdr:colOff>
      <xdr:row>35</xdr:row>
      <xdr:rowOff>172029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6" y="10534651"/>
          <a:ext cx="304799" cy="267278"/>
        </a:xfrm>
        <a:prstGeom prst="rect">
          <a:avLst/>
        </a:prstGeom>
      </xdr:spPr>
    </xdr:pic>
    <xdr:clientData/>
  </xdr:twoCellAnchor>
  <xdr:twoCellAnchor editAs="oneCell">
    <xdr:from>
      <xdr:col>2</xdr:col>
      <xdr:colOff>428625</xdr:colOff>
      <xdr:row>34</xdr:row>
      <xdr:rowOff>76200</xdr:rowOff>
    </xdr:from>
    <xdr:to>
      <xdr:col>2</xdr:col>
      <xdr:colOff>736028</xdr:colOff>
      <xdr:row>35</xdr:row>
      <xdr:rowOff>190501</xdr:rowOff>
    </xdr:to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9775" y="10515600"/>
          <a:ext cx="307403" cy="304801"/>
        </a:xfrm>
        <a:prstGeom prst="rect">
          <a:avLst/>
        </a:prstGeom>
      </xdr:spPr>
    </xdr:pic>
    <xdr:clientData/>
  </xdr:twoCellAnchor>
  <xdr:twoCellAnchor editAs="oneCell">
    <xdr:from>
      <xdr:col>2</xdr:col>
      <xdr:colOff>838200</xdr:colOff>
      <xdr:row>34</xdr:row>
      <xdr:rowOff>171451</xdr:rowOff>
    </xdr:from>
    <xdr:to>
      <xdr:col>3</xdr:col>
      <xdr:colOff>79973</xdr:colOff>
      <xdr:row>35</xdr:row>
      <xdr:rowOff>133350</xdr:rowOff>
    </xdr:to>
    <xdr:pic>
      <xdr:nvPicPr>
        <xdr:cNvPr id="17" name="Picture 1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19350" y="10610851"/>
          <a:ext cx="832448" cy="152399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</xdr:row>
      <xdr:rowOff>52917</xdr:rowOff>
    </xdr:from>
    <xdr:to>
      <xdr:col>12</xdr:col>
      <xdr:colOff>710140</xdr:colOff>
      <xdr:row>6</xdr:row>
      <xdr:rowOff>158750</xdr:rowOff>
    </xdr:to>
    <xdr:pic>
      <xdr:nvPicPr>
        <xdr:cNvPr id="18" name="그림 2">
          <a:extLst>
            <a:ext uri="{FF2B5EF4-FFF2-40B4-BE49-F238E27FC236}">
              <a16:creationId xmlns:a16="http://schemas.microsoft.com/office/drawing/2014/main" id="{1D07D259-14B9-4C2D-A014-7B641B405E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91650" y="443442"/>
          <a:ext cx="2138890" cy="10297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0"/>
  <sheetViews>
    <sheetView topLeftCell="A16" zoomScaleNormal="100" zoomScaleSheetLayoutView="90" workbookViewId="0">
      <selection activeCell="A23" sqref="A23:A29"/>
    </sheetView>
  </sheetViews>
  <sheetFormatPr defaultRowHeight="15" x14ac:dyDescent="0.25"/>
  <cols>
    <col min="1" max="1" width="9.42578125" style="17" customWidth="1"/>
    <col min="2" max="2" width="14.28515625" customWidth="1"/>
    <col min="3" max="3" width="23.85546875" customWidth="1"/>
    <col min="4" max="4" width="14.85546875" customWidth="1"/>
    <col min="5" max="5" width="14.42578125" customWidth="1"/>
    <col min="6" max="6" width="14" customWidth="1"/>
    <col min="7" max="7" width="6.42578125" customWidth="1"/>
    <col min="8" max="8" width="8.140625" customWidth="1"/>
    <col min="9" max="9" width="5.85546875" customWidth="1"/>
    <col min="10" max="10" width="34.140625" customWidth="1"/>
    <col min="11" max="11" width="13.85546875" customWidth="1"/>
    <col min="12" max="12" width="7.5703125" customWidth="1"/>
    <col min="13" max="13" width="11.140625" customWidth="1"/>
  </cols>
  <sheetData>
    <row r="2" spans="1:15" ht="15.75" thickBot="1" x14ac:dyDescent="0.3"/>
    <row r="3" spans="1:15" ht="27.75" customHeight="1" x14ac:dyDescent="0.25">
      <c r="A3" s="43" t="s">
        <v>15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5" ht="15" customHeight="1" x14ac:dyDescent="0.25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5" ht="15" customHeight="1" x14ac:dyDescent="0.25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5" ht="15" customHeight="1" x14ac:dyDescent="0.25">
      <c r="A6" s="9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5" ht="15.75" customHeight="1" x14ac:dyDescent="0.25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5" ht="29.25" customHeight="1" x14ac:dyDescent="0.3">
      <c r="A8" s="46" t="s">
        <v>0</v>
      </c>
      <c r="B8" s="46"/>
      <c r="C8" s="47" t="s">
        <v>25</v>
      </c>
      <c r="D8" s="47"/>
      <c r="E8" s="20" t="s">
        <v>1</v>
      </c>
      <c r="F8" s="47" t="s">
        <v>166</v>
      </c>
      <c r="G8" s="47"/>
      <c r="H8" s="47"/>
      <c r="I8" s="21"/>
      <c r="J8" s="21"/>
      <c r="K8" s="22" t="s">
        <v>69</v>
      </c>
      <c r="L8" s="45" t="s">
        <v>128</v>
      </c>
      <c r="M8" s="45"/>
    </row>
    <row r="9" spans="1:15" ht="33" customHeight="1" x14ac:dyDescent="0.3">
      <c r="A9" s="46" t="s">
        <v>3</v>
      </c>
      <c r="B9" s="46"/>
      <c r="C9" s="47" t="s">
        <v>169</v>
      </c>
      <c r="D9" s="47"/>
      <c r="E9" s="22" t="s">
        <v>2</v>
      </c>
      <c r="F9" s="46" t="s">
        <v>70</v>
      </c>
      <c r="G9" s="46"/>
      <c r="H9" s="46"/>
      <c r="I9" s="21"/>
      <c r="J9" s="21"/>
      <c r="K9" s="22" t="s">
        <v>13</v>
      </c>
      <c r="L9" s="45" t="s">
        <v>167</v>
      </c>
      <c r="M9" s="45"/>
    </row>
    <row r="10" spans="1:15" ht="25.5" customHeight="1" x14ac:dyDescent="0.4">
      <c r="A10" s="46" t="s">
        <v>19</v>
      </c>
      <c r="B10" s="46"/>
      <c r="C10" s="40" t="s">
        <v>168</v>
      </c>
      <c r="D10" s="40"/>
      <c r="E10" s="40"/>
      <c r="F10" s="40"/>
      <c r="G10" s="40"/>
      <c r="H10" s="40"/>
      <c r="I10" s="40"/>
      <c r="J10" s="40"/>
      <c r="K10" s="40"/>
      <c r="L10" s="40"/>
      <c r="M10" s="40"/>
    </row>
    <row r="11" spans="1:15" x14ac:dyDescent="0.25">
      <c r="A11" s="23" t="s">
        <v>12</v>
      </c>
      <c r="B11" s="24" t="s">
        <v>9</v>
      </c>
      <c r="C11" s="24" t="s">
        <v>5</v>
      </c>
      <c r="D11" s="19" t="s">
        <v>4</v>
      </c>
      <c r="E11" s="18" t="s">
        <v>10</v>
      </c>
      <c r="F11" s="19" t="s">
        <v>11</v>
      </c>
      <c r="G11" s="19"/>
      <c r="H11" s="19" t="s">
        <v>7</v>
      </c>
      <c r="I11" s="19"/>
      <c r="J11" s="18" t="s">
        <v>21</v>
      </c>
      <c r="K11" s="18" t="s">
        <v>20</v>
      </c>
      <c r="L11" s="18" t="s">
        <v>6</v>
      </c>
      <c r="M11" s="18"/>
    </row>
    <row r="12" spans="1:15" x14ac:dyDescent="0.25">
      <c r="A12" s="23"/>
      <c r="B12" s="19"/>
      <c r="C12" s="24"/>
      <c r="D12" s="19"/>
      <c r="E12" s="18"/>
      <c r="F12" s="19"/>
      <c r="G12" s="19"/>
      <c r="H12" s="19" t="s">
        <v>8</v>
      </c>
      <c r="I12" s="19"/>
      <c r="J12" s="25"/>
      <c r="K12" s="18"/>
      <c r="L12" s="19" t="s">
        <v>27</v>
      </c>
      <c r="M12" s="19" t="s">
        <v>28</v>
      </c>
      <c r="N12" s="48"/>
      <c r="O12" s="48"/>
    </row>
    <row r="13" spans="1:15" ht="29.25" customHeight="1" x14ac:dyDescent="0.25">
      <c r="A13" s="5">
        <v>1</v>
      </c>
      <c r="B13" s="11" t="s">
        <v>23</v>
      </c>
      <c r="C13" s="26" t="s">
        <v>24</v>
      </c>
      <c r="D13" s="7">
        <v>62</v>
      </c>
      <c r="E13" s="11" t="s">
        <v>29</v>
      </c>
      <c r="F13" s="7" t="s">
        <v>22</v>
      </c>
      <c r="G13" s="7">
        <v>60</v>
      </c>
      <c r="H13" s="6">
        <v>65</v>
      </c>
      <c r="I13" s="6">
        <v>60</v>
      </c>
      <c r="J13" s="6" t="s">
        <v>62</v>
      </c>
      <c r="K13" s="6">
        <v>6843430110</v>
      </c>
      <c r="L13" s="27">
        <v>64</v>
      </c>
      <c r="M13" s="27">
        <v>2</v>
      </c>
    </row>
    <row r="14" spans="1:15" ht="30" customHeight="1" x14ac:dyDescent="0.25">
      <c r="A14" s="5">
        <v>2</v>
      </c>
      <c r="B14" s="11" t="s">
        <v>23</v>
      </c>
      <c r="C14" s="26" t="s">
        <v>24</v>
      </c>
      <c r="D14" s="7">
        <v>93</v>
      </c>
      <c r="E14" s="11" t="s">
        <v>31</v>
      </c>
      <c r="F14" s="7" t="s">
        <v>22</v>
      </c>
      <c r="G14" s="7">
        <v>60</v>
      </c>
      <c r="H14" s="6">
        <v>65</v>
      </c>
      <c r="I14" s="6">
        <v>60</v>
      </c>
      <c r="J14" s="6" t="s">
        <v>61</v>
      </c>
      <c r="K14" s="6">
        <v>6843330110</v>
      </c>
      <c r="L14" s="27">
        <v>159</v>
      </c>
      <c r="M14" s="27">
        <v>66</v>
      </c>
    </row>
    <row r="15" spans="1:15" ht="23.25" customHeight="1" x14ac:dyDescent="0.25">
      <c r="A15" s="5">
        <v>3</v>
      </c>
      <c r="B15" s="11" t="s">
        <v>26</v>
      </c>
      <c r="C15" s="26" t="s">
        <v>24</v>
      </c>
      <c r="D15" s="7">
        <v>629</v>
      </c>
      <c r="E15" s="11" t="s">
        <v>32</v>
      </c>
      <c r="F15" s="7" t="s">
        <v>22</v>
      </c>
      <c r="G15" s="7">
        <v>160</v>
      </c>
      <c r="H15" s="6">
        <v>100</v>
      </c>
      <c r="I15" s="6">
        <v>160</v>
      </c>
      <c r="J15" s="6" t="s">
        <v>59</v>
      </c>
      <c r="K15" s="6">
        <v>6843330116</v>
      </c>
      <c r="L15" s="27">
        <v>635</v>
      </c>
      <c r="M15" s="27">
        <v>6</v>
      </c>
    </row>
    <row r="16" spans="1:15" ht="26.25" customHeight="1" x14ac:dyDescent="0.25">
      <c r="A16" s="5">
        <v>4</v>
      </c>
      <c r="B16" s="11" t="s">
        <v>33</v>
      </c>
      <c r="C16" s="26" t="s">
        <v>34</v>
      </c>
      <c r="D16" s="7">
        <v>767</v>
      </c>
      <c r="E16" s="11" t="s">
        <v>35</v>
      </c>
      <c r="F16" s="7" t="s">
        <v>22</v>
      </c>
      <c r="G16" s="7">
        <v>110</v>
      </c>
      <c r="H16" s="6">
        <v>100</v>
      </c>
      <c r="I16" s="6">
        <v>110</v>
      </c>
      <c r="J16" s="6" t="s">
        <v>68</v>
      </c>
      <c r="K16" s="6">
        <v>6843130802</v>
      </c>
      <c r="L16" s="27">
        <v>776</v>
      </c>
      <c r="M16" s="27">
        <v>9</v>
      </c>
    </row>
    <row r="17" spans="1:13" ht="27.75" customHeight="1" x14ac:dyDescent="0.25">
      <c r="A17" s="5">
        <v>5</v>
      </c>
      <c r="B17" s="11" t="s">
        <v>33</v>
      </c>
      <c r="C17" s="26" t="s">
        <v>34</v>
      </c>
      <c r="D17" s="7">
        <v>995</v>
      </c>
      <c r="E17" s="11" t="s">
        <v>36</v>
      </c>
      <c r="F17" s="7" t="s">
        <v>22</v>
      </c>
      <c r="G17" s="7">
        <v>120</v>
      </c>
      <c r="H17" s="6">
        <v>100</v>
      </c>
      <c r="I17" s="6">
        <v>120</v>
      </c>
      <c r="J17" s="6" t="s">
        <v>60</v>
      </c>
      <c r="K17" s="6">
        <v>6843130802</v>
      </c>
      <c r="L17" s="27">
        <v>3689</v>
      </c>
      <c r="M17" s="27">
        <v>2694</v>
      </c>
    </row>
    <row r="18" spans="1:13" ht="27" customHeight="1" x14ac:dyDescent="0.25">
      <c r="A18" s="5">
        <v>6</v>
      </c>
      <c r="B18" s="11" t="s">
        <v>33</v>
      </c>
      <c r="C18" s="26" t="s">
        <v>34</v>
      </c>
      <c r="D18" s="7">
        <v>1040</v>
      </c>
      <c r="E18" s="11" t="s">
        <v>37</v>
      </c>
      <c r="F18" s="7" t="s">
        <v>22</v>
      </c>
      <c r="G18" s="7">
        <v>120</v>
      </c>
      <c r="H18" s="6">
        <v>100</v>
      </c>
      <c r="I18" s="6">
        <v>120</v>
      </c>
      <c r="J18" s="6" t="s">
        <v>64</v>
      </c>
      <c r="K18" s="6">
        <v>6843130802</v>
      </c>
      <c r="L18" s="27">
        <v>4936</v>
      </c>
      <c r="M18" s="27">
        <v>3896</v>
      </c>
    </row>
    <row r="19" spans="1:13" ht="25.5" customHeight="1" x14ac:dyDescent="0.25">
      <c r="A19" s="5">
        <v>7</v>
      </c>
      <c r="B19" s="11" t="s">
        <v>33</v>
      </c>
      <c r="C19" s="26" t="s">
        <v>34</v>
      </c>
      <c r="D19" s="7">
        <v>1040</v>
      </c>
      <c r="E19" s="11" t="s">
        <v>38</v>
      </c>
      <c r="F19" s="7" t="s">
        <v>22</v>
      </c>
      <c r="G19" s="7">
        <v>130</v>
      </c>
      <c r="H19" s="6">
        <v>100</v>
      </c>
      <c r="I19" s="6">
        <v>130</v>
      </c>
      <c r="J19" s="6" t="s">
        <v>65</v>
      </c>
      <c r="K19" s="6">
        <v>6843130802</v>
      </c>
      <c r="L19" s="27">
        <v>3896</v>
      </c>
      <c r="M19" s="27">
        <v>2856</v>
      </c>
    </row>
    <row r="20" spans="1:13" ht="25.5" customHeight="1" x14ac:dyDescent="0.25">
      <c r="A20" s="5">
        <v>8</v>
      </c>
      <c r="B20" s="11" t="s">
        <v>33</v>
      </c>
      <c r="C20" s="26" t="s">
        <v>34</v>
      </c>
      <c r="D20" s="7">
        <v>1040</v>
      </c>
      <c r="E20" s="11" t="s">
        <v>39</v>
      </c>
      <c r="F20" s="7" t="s">
        <v>22</v>
      </c>
      <c r="G20" s="7">
        <v>130</v>
      </c>
      <c r="H20" s="6">
        <v>100</v>
      </c>
      <c r="I20" s="6">
        <v>130</v>
      </c>
      <c r="J20" s="6" t="s">
        <v>66</v>
      </c>
      <c r="K20" s="6">
        <v>6843130802</v>
      </c>
      <c r="L20" s="27">
        <v>2856</v>
      </c>
      <c r="M20" s="27">
        <v>1816</v>
      </c>
    </row>
    <row r="21" spans="1:13" ht="25.5" customHeight="1" x14ac:dyDescent="0.25">
      <c r="A21" s="5">
        <v>9</v>
      </c>
      <c r="B21" s="11" t="s">
        <v>33</v>
      </c>
      <c r="C21" s="26" t="s">
        <v>34</v>
      </c>
      <c r="D21" s="7">
        <v>1040</v>
      </c>
      <c r="E21" s="11" t="s">
        <v>40</v>
      </c>
      <c r="F21" s="7" t="s">
        <v>22</v>
      </c>
      <c r="G21" s="7">
        <v>130</v>
      </c>
      <c r="H21" s="6">
        <v>100</v>
      </c>
      <c r="I21" s="6">
        <v>130</v>
      </c>
      <c r="J21" s="6" t="s">
        <v>67</v>
      </c>
      <c r="K21" s="6">
        <v>6843130802</v>
      </c>
      <c r="L21" s="27">
        <v>1816</v>
      </c>
      <c r="M21" s="27">
        <v>776</v>
      </c>
    </row>
    <row r="22" spans="1:13" ht="21.75" customHeight="1" x14ac:dyDescent="0.25">
      <c r="A22" s="5">
        <v>10</v>
      </c>
      <c r="B22" s="11" t="s">
        <v>33</v>
      </c>
      <c r="C22" s="26" t="s">
        <v>34</v>
      </c>
      <c r="D22" s="7">
        <v>1040</v>
      </c>
      <c r="E22" s="11" t="s">
        <v>30</v>
      </c>
      <c r="F22" s="7" t="s">
        <v>22</v>
      </c>
      <c r="G22" s="7">
        <v>120</v>
      </c>
      <c r="H22" s="6">
        <v>100</v>
      </c>
      <c r="I22" s="6">
        <v>120</v>
      </c>
      <c r="J22" s="6" t="s">
        <v>63</v>
      </c>
      <c r="K22" s="6">
        <v>6843130802</v>
      </c>
      <c r="L22" s="27">
        <v>5979</v>
      </c>
      <c r="M22" s="27">
        <v>4939</v>
      </c>
    </row>
    <row r="23" spans="1:13" ht="23.25" customHeight="1" x14ac:dyDescent="0.25">
      <c r="A23" s="60">
        <v>11</v>
      </c>
      <c r="B23" s="11" t="s">
        <v>33</v>
      </c>
      <c r="C23" s="26" t="s">
        <v>34</v>
      </c>
      <c r="D23" s="7">
        <v>1058</v>
      </c>
      <c r="E23" s="11" t="s">
        <v>41</v>
      </c>
      <c r="F23" s="7" t="s">
        <v>22</v>
      </c>
      <c r="G23" s="7">
        <v>130</v>
      </c>
      <c r="H23" s="6">
        <v>100</v>
      </c>
      <c r="I23" s="6">
        <v>130</v>
      </c>
      <c r="J23" s="6" t="s">
        <v>173</v>
      </c>
      <c r="K23" s="6">
        <v>6843130802</v>
      </c>
      <c r="L23" s="27">
        <v>1062</v>
      </c>
      <c r="M23" s="27">
        <v>4</v>
      </c>
    </row>
    <row r="24" spans="1:13" ht="18.75" x14ac:dyDescent="0.25">
      <c r="A24" s="60">
        <v>12</v>
      </c>
      <c r="B24" s="11" t="s">
        <v>33</v>
      </c>
      <c r="C24" s="26" t="s">
        <v>34</v>
      </c>
      <c r="D24" s="7">
        <v>1630</v>
      </c>
      <c r="E24" s="11" t="s">
        <v>42</v>
      </c>
      <c r="F24" s="7" t="s">
        <v>22</v>
      </c>
      <c r="G24" s="7">
        <v>150</v>
      </c>
      <c r="H24" s="6">
        <v>100</v>
      </c>
      <c r="I24" s="6">
        <v>150</v>
      </c>
      <c r="J24" s="6" t="s">
        <v>58</v>
      </c>
      <c r="K24" s="6">
        <v>6843130802</v>
      </c>
      <c r="L24" s="27">
        <v>2692</v>
      </c>
      <c r="M24" s="27">
        <v>1062</v>
      </c>
    </row>
    <row r="25" spans="1:13" ht="18.75" x14ac:dyDescent="0.25">
      <c r="A25" s="60">
        <v>13</v>
      </c>
      <c r="B25" s="11" t="s">
        <v>26</v>
      </c>
      <c r="C25" s="26" t="s">
        <v>43</v>
      </c>
      <c r="D25" s="7">
        <v>1436</v>
      </c>
      <c r="E25" s="11" t="s">
        <v>44</v>
      </c>
      <c r="F25" s="7" t="s">
        <v>22</v>
      </c>
      <c r="G25" s="7">
        <v>260</v>
      </c>
      <c r="H25" s="6">
        <v>150</v>
      </c>
      <c r="I25" s="6">
        <v>260</v>
      </c>
      <c r="J25" s="6" t="s">
        <v>171</v>
      </c>
      <c r="K25" s="6">
        <v>6843540116</v>
      </c>
      <c r="L25" s="27">
        <v>1</v>
      </c>
      <c r="M25" s="27">
        <v>1439</v>
      </c>
    </row>
    <row r="26" spans="1:13" ht="23.25" customHeight="1" x14ac:dyDescent="0.25">
      <c r="A26" s="60">
        <v>14</v>
      </c>
      <c r="B26" s="11" t="s">
        <v>45</v>
      </c>
      <c r="C26" s="26" t="s">
        <v>24</v>
      </c>
      <c r="D26" s="7">
        <v>64</v>
      </c>
      <c r="E26" s="11" t="s">
        <v>48</v>
      </c>
      <c r="F26" s="7" t="s">
        <v>22</v>
      </c>
      <c r="G26" s="7">
        <v>70</v>
      </c>
      <c r="H26" s="6">
        <v>70</v>
      </c>
      <c r="I26" s="6">
        <v>70</v>
      </c>
      <c r="J26" s="6" t="s">
        <v>56</v>
      </c>
      <c r="K26" s="6">
        <v>6843430112</v>
      </c>
      <c r="L26" s="27">
        <v>79</v>
      </c>
      <c r="M26" s="27">
        <v>15</v>
      </c>
    </row>
    <row r="27" spans="1:13" ht="18.75" x14ac:dyDescent="0.25">
      <c r="A27" s="60">
        <v>15</v>
      </c>
      <c r="B27" s="11" t="s">
        <v>45</v>
      </c>
      <c r="C27" s="26" t="s">
        <v>24</v>
      </c>
      <c r="D27" s="7">
        <v>82</v>
      </c>
      <c r="E27" s="11" t="s">
        <v>49</v>
      </c>
      <c r="F27" s="7" t="s">
        <v>22</v>
      </c>
      <c r="G27" s="7">
        <v>70</v>
      </c>
      <c r="H27" s="6">
        <v>70</v>
      </c>
      <c r="I27" s="6">
        <v>70</v>
      </c>
      <c r="J27" s="6" t="s">
        <v>57</v>
      </c>
      <c r="K27" s="6">
        <v>6843330112</v>
      </c>
      <c r="L27" s="27">
        <v>93</v>
      </c>
      <c r="M27" s="27">
        <v>11</v>
      </c>
    </row>
    <row r="28" spans="1:13" ht="23.25" customHeight="1" x14ac:dyDescent="0.25">
      <c r="A28" s="60">
        <v>16</v>
      </c>
      <c r="B28" s="11" t="s">
        <v>46</v>
      </c>
      <c r="C28" s="26" t="s">
        <v>24</v>
      </c>
      <c r="D28" s="7">
        <v>103</v>
      </c>
      <c r="E28" s="11" t="s">
        <v>50</v>
      </c>
      <c r="F28" s="7" t="s">
        <v>22</v>
      </c>
      <c r="G28" s="7">
        <v>100</v>
      </c>
      <c r="H28" s="6">
        <v>75</v>
      </c>
      <c r="I28" s="6">
        <v>100</v>
      </c>
      <c r="J28" s="6" t="s">
        <v>174</v>
      </c>
      <c r="K28" s="6">
        <v>6843330114</v>
      </c>
      <c r="L28" s="27">
        <v>112</v>
      </c>
      <c r="M28" s="27">
        <v>9</v>
      </c>
    </row>
    <row r="29" spans="1:13" ht="21.75" customHeight="1" x14ac:dyDescent="0.25">
      <c r="A29" s="60">
        <v>17</v>
      </c>
      <c r="B29" s="11" t="s">
        <v>46</v>
      </c>
      <c r="C29" s="26" t="s">
        <v>24</v>
      </c>
      <c r="D29" s="7">
        <v>209</v>
      </c>
      <c r="E29" s="11" t="s">
        <v>51</v>
      </c>
      <c r="F29" s="7" t="s">
        <v>22</v>
      </c>
      <c r="G29" s="7">
        <v>110</v>
      </c>
      <c r="H29" s="6">
        <v>75</v>
      </c>
      <c r="I29" s="6">
        <v>110</v>
      </c>
      <c r="J29" s="6" t="s">
        <v>175</v>
      </c>
      <c r="K29" s="6">
        <v>6843330114</v>
      </c>
      <c r="L29" s="27">
        <v>326</v>
      </c>
      <c r="M29" s="27">
        <v>117</v>
      </c>
    </row>
    <row r="30" spans="1:13" ht="21.75" customHeight="1" x14ac:dyDescent="0.25">
      <c r="A30" s="5">
        <v>18</v>
      </c>
      <c r="B30" s="11" t="s">
        <v>46</v>
      </c>
      <c r="C30" s="26" t="s">
        <v>24</v>
      </c>
      <c r="D30" s="7">
        <v>275</v>
      </c>
      <c r="E30" s="11" t="s">
        <v>52</v>
      </c>
      <c r="F30" s="7" t="s">
        <v>22</v>
      </c>
      <c r="G30" s="7">
        <v>100</v>
      </c>
      <c r="H30" s="6">
        <v>50</v>
      </c>
      <c r="I30" s="6">
        <v>100</v>
      </c>
      <c r="J30" s="6" t="s">
        <v>55</v>
      </c>
      <c r="K30" s="6">
        <v>6843430114</v>
      </c>
      <c r="L30" s="27">
        <v>280</v>
      </c>
      <c r="M30" s="27">
        <v>5</v>
      </c>
    </row>
    <row r="31" spans="1:13" ht="26.25" customHeight="1" x14ac:dyDescent="0.25">
      <c r="A31" s="5">
        <v>19</v>
      </c>
      <c r="B31" s="11" t="s">
        <v>47</v>
      </c>
      <c r="C31" s="26" t="s">
        <v>24</v>
      </c>
      <c r="D31" s="7">
        <v>330</v>
      </c>
      <c r="E31" s="11" t="s">
        <v>53</v>
      </c>
      <c r="F31" s="7" t="s">
        <v>22</v>
      </c>
      <c r="G31" s="7">
        <v>60</v>
      </c>
      <c r="H31" s="6">
        <v>75</v>
      </c>
      <c r="I31" s="6">
        <v>60</v>
      </c>
      <c r="J31" s="6" t="s">
        <v>54</v>
      </c>
      <c r="K31" s="6">
        <v>6843330202</v>
      </c>
      <c r="L31" s="27">
        <v>345</v>
      </c>
      <c r="M31" s="27">
        <v>15</v>
      </c>
    </row>
    <row r="32" spans="1:13" s="38" customFormat="1" ht="32.25" customHeight="1" x14ac:dyDescent="0.35">
      <c r="A32" s="37" t="s">
        <v>14</v>
      </c>
      <c r="B32" s="49"/>
      <c r="C32" s="49"/>
      <c r="D32" s="39">
        <f>SUM(D12:D31)</f>
        <v>12933</v>
      </c>
      <c r="E32" s="39" t="s">
        <v>170</v>
      </c>
      <c r="F32" s="49"/>
      <c r="G32" s="49"/>
      <c r="H32" s="41"/>
      <c r="I32" s="41"/>
      <c r="J32" s="41"/>
      <c r="K32" s="41"/>
      <c r="L32" s="41"/>
      <c r="M32" s="41"/>
    </row>
    <row r="33" spans="1:13" ht="15" customHeight="1" x14ac:dyDescent="0.25">
      <c r="A33" s="50" t="s">
        <v>16</v>
      </c>
      <c r="B33" s="51"/>
      <c r="C33" s="52"/>
      <c r="D33" s="50" t="s">
        <v>17</v>
      </c>
      <c r="E33" s="51"/>
      <c r="F33" s="51"/>
      <c r="G33" s="51"/>
      <c r="H33" s="42" t="s">
        <v>18</v>
      </c>
      <c r="I33" s="42"/>
      <c r="J33" s="42"/>
      <c r="K33" s="42"/>
      <c r="L33" s="42"/>
      <c r="M33" s="42"/>
    </row>
    <row r="34" spans="1:13" x14ac:dyDescent="0.25">
      <c r="A34" s="50"/>
      <c r="B34" s="51"/>
      <c r="C34" s="52"/>
      <c r="D34" s="50"/>
      <c r="E34" s="51"/>
      <c r="F34" s="51"/>
      <c r="G34" s="51"/>
      <c r="H34" s="42"/>
      <c r="I34" s="42"/>
      <c r="J34" s="42"/>
      <c r="K34" s="42"/>
      <c r="L34" s="42"/>
      <c r="M34" s="42"/>
    </row>
    <row r="35" spans="1:13" ht="62.25" customHeight="1" thickBot="1" x14ac:dyDescent="0.3">
      <c r="A35" s="53"/>
      <c r="B35" s="54"/>
      <c r="C35" s="55"/>
      <c r="D35" s="53"/>
      <c r="E35" s="54"/>
      <c r="F35" s="54"/>
      <c r="G35" s="54"/>
      <c r="H35" s="42"/>
      <c r="I35" s="42"/>
      <c r="J35" s="42"/>
      <c r="K35" s="42"/>
      <c r="L35" s="42"/>
      <c r="M35" s="42"/>
    </row>
    <row r="36" spans="1:13" ht="15.75" thickBot="1" x14ac:dyDescent="0.3">
      <c r="A36" s="13"/>
      <c r="B36" s="2"/>
      <c r="C36" s="2"/>
      <c r="D36" s="2"/>
      <c r="E36" s="2"/>
      <c r="F36" s="2"/>
      <c r="G36" s="2"/>
      <c r="H36" s="2"/>
      <c r="I36" s="2"/>
      <c r="J36" s="2"/>
      <c r="K36" s="14"/>
      <c r="L36" s="16"/>
      <c r="M36" s="28"/>
    </row>
    <row r="37" spans="1:13" x14ac:dyDescent="0.25">
      <c r="A37" s="3"/>
      <c r="B37" s="4"/>
      <c r="C37" s="4"/>
      <c r="D37" s="4"/>
      <c r="E37" s="4"/>
      <c r="F37" s="4"/>
      <c r="G37" s="4"/>
      <c r="H37" s="4"/>
      <c r="I37" s="4"/>
      <c r="J37" s="12"/>
      <c r="K37" s="15"/>
      <c r="L37" s="8"/>
      <c r="M37" s="29"/>
    </row>
    <row r="38" spans="1:13" ht="15.75" thickBot="1" x14ac:dyDescent="0.3">
      <c r="A38" s="1"/>
      <c r="B38" s="2"/>
      <c r="C38" s="2"/>
      <c r="D38" s="2"/>
      <c r="E38" s="2"/>
      <c r="F38" s="2"/>
      <c r="G38" s="2"/>
      <c r="H38" s="2"/>
      <c r="I38" s="2"/>
      <c r="J38" s="2"/>
      <c r="K38" s="14"/>
      <c r="L38" s="16"/>
      <c r="M38" s="30"/>
    </row>
    <row r="39" spans="1:13" ht="15.75" thickBot="1" x14ac:dyDescent="0.3">
      <c r="A39" s="12"/>
      <c r="K39" s="2"/>
    </row>
    <row r="40" spans="1:13" x14ac:dyDescent="0.25">
      <c r="I40" s="12"/>
      <c r="J40" s="12"/>
    </row>
  </sheetData>
  <mergeCells count="18">
    <mergeCell ref="N12:O12"/>
    <mergeCell ref="B32:C32"/>
    <mergeCell ref="F32:G32"/>
    <mergeCell ref="A33:C35"/>
    <mergeCell ref="D33:G35"/>
    <mergeCell ref="C10:M10"/>
    <mergeCell ref="H32:M32"/>
    <mergeCell ref="H33:M35"/>
    <mergeCell ref="A3:M3"/>
    <mergeCell ref="L8:M8"/>
    <mergeCell ref="L9:M9"/>
    <mergeCell ref="A8:B8"/>
    <mergeCell ref="A9:B9"/>
    <mergeCell ref="C8:D8"/>
    <mergeCell ref="C9:D9"/>
    <mergeCell ref="F8:H8"/>
    <mergeCell ref="F9:H9"/>
    <mergeCell ref="A10:B10"/>
  </mergeCells>
  <pageMargins left="0.7" right="0.7" top="0.75" bottom="0.75" header="0.3" footer="0.3"/>
  <pageSetup scale="6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0"/>
  <sheetViews>
    <sheetView tabSelected="1" topLeftCell="A22" zoomScaleNormal="100" zoomScaleSheetLayoutView="90" workbookViewId="0">
      <selection activeCell="A33" sqref="A33:C35"/>
    </sheetView>
  </sheetViews>
  <sheetFormatPr defaultRowHeight="15" x14ac:dyDescent="0.25"/>
  <cols>
    <col min="1" max="1" width="9.42578125" style="17" customWidth="1"/>
    <col min="2" max="2" width="14.28515625" customWidth="1"/>
    <col min="3" max="3" width="23.85546875" customWidth="1"/>
    <col min="4" max="4" width="14.85546875" customWidth="1"/>
    <col min="5" max="5" width="14.42578125" customWidth="1"/>
    <col min="6" max="6" width="14" customWidth="1"/>
    <col min="7" max="7" width="6.42578125" customWidth="1"/>
    <col min="8" max="8" width="8.140625" customWidth="1"/>
    <col min="9" max="9" width="5.85546875" customWidth="1"/>
    <col min="10" max="10" width="29.5703125" customWidth="1"/>
    <col min="11" max="11" width="13.85546875" customWidth="1"/>
    <col min="12" max="12" width="7.5703125" customWidth="1"/>
    <col min="13" max="13" width="11.140625" customWidth="1"/>
  </cols>
  <sheetData>
    <row r="2" spans="1:15" ht="15.75" thickBot="1" x14ac:dyDescent="0.3"/>
    <row r="3" spans="1:15" ht="27.75" customHeight="1" x14ac:dyDescent="0.25">
      <c r="A3" s="43" t="s">
        <v>15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5" ht="15" customHeight="1" x14ac:dyDescent="0.25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5" ht="15" customHeight="1" x14ac:dyDescent="0.25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5" ht="15" customHeight="1" x14ac:dyDescent="0.25">
      <c r="A6" s="9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5" ht="15.75" customHeight="1" x14ac:dyDescent="0.25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5" ht="29.25" customHeight="1" x14ac:dyDescent="0.3">
      <c r="A8" s="58" t="s">
        <v>0</v>
      </c>
      <c r="B8" s="58"/>
      <c r="C8" s="47" t="s">
        <v>25</v>
      </c>
      <c r="D8" s="47"/>
      <c r="E8" s="20" t="s">
        <v>1</v>
      </c>
      <c r="F8" s="45" t="s">
        <v>166</v>
      </c>
      <c r="G8" s="45"/>
      <c r="H8" s="45"/>
      <c r="I8" s="31"/>
      <c r="J8" s="31"/>
      <c r="K8" s="22" t="s">
        <v>69</v>
      </c>
      <c r="L8" s="45" t="s">
        <v>129</v>
      </c>
      <c r="M8" s="45"/>
    </row>
    <row r="9" spans="1:15" ht="33" customHeight="1" x14ac:dyDescent="0.3">
      <c r="A9" s="46" t="s">
        <v>3</v>
      </c>
      <c r="B9" s="46"/>
      <c r="C9" s="47" t="s">
        <v>169</v>
      </c>
      <c r="D9" s="47"/>
      <c r="E9" s="22" t="s">
        <v>2</v>
      </c>
      <c r="F9" s="46" t="s">
        <v>70</v>
      </c>
      <c r="G9" s="46"/>
      <c r="H9" s="46"/>
      <c r="I9" s="35"/>
      <c r="J9" s="35"/>
      <c r="K9" s="22" t="s">
        <v>13</v>
      </c>
      <c r="L9" s="45" t="s">
        <v>167</v>
      </c>
      <c r="M9" s="45"/>
    </row>
    <row r="10" spans="1:15" ht="25.5" customHeight="1" x14ac:dyDescent="0.4">
      <c r="A10" s="46" t="s">
        <v>19</v>
      </c>
      <c r="B10" s="46"/>
      <c r="C10" s="40" t="s">
        <v>168</v>
      </c>
      <c r="D10" s="40"/>
      <c r="E10" s="40"/>
      <c r="F10" s="40"/>
      <c r="G10" s="40"/>
      <c r="H10" s="40"/>
      <c r="I10" s="40"/>
      <c r="J10" s="40"/>
      <c r="K10" s="40"/>
      <c r="L10" s="40"/>
      <c r="M10" s="40"/>
    </row>
    <row r="11" spans="1:15" x14ac:dyDescent="0.25">
      <c r="A11" s="23" t="s">
        <v>12</v>
      </c>
      <c r="B11" s="32" t="s">
        <v>9</v>
      </c>
      <c r="C11" s="32" t="s">
        <v>5</v>
      </c>
      <c r="D11" s="19" t="s">
        <v>4</v>
      </c>
      <c r="E11" s="18" t="s">
        <v>10</v>
      </c>
      <c r="F11" s="19" t="s">
        <v>11</v>
      </c>
      <c r="G11" s="19"/>
      <c r="H11" s="19" t="s">
        <v>7</v>
      </c>
      <c r="I11" s="19"/>
      <c r="J11" s="18" t="s">
        <v>21</v>
      </c>
      <c r="K11" s="18" t="s">
        <v>20</v>
      </c>
      <c r="L11" s="18" t="s">
        <v>6</v>
      </c>
      <c r="M11" s="18"/>
    </row>
    <row r="12" spans="1:15" x14ac:dyDescent="0.25">
      <c r="A12" s="23"/>
      <c r="B12" s="19"/>
      <c r="C12" s="32"/>
      <c r="D12" s="19"/>
      <c r="E12" s="18"/>
      <c r="F12" s="19"/>
      <c r="G12" s="19"/>
      <c r="H12" s="19" t="s">
        <v>8</v>
      </c>
      <c r="I12" s="19"/>
      <c r="J12" s="25"/>
      <c r="K12" s="18"/>
      <c r="L12" s="19" t="s">
        <v>27</v>
      </c>
      <c r="M12" s="19" t="s">
        <v>28</v>
      </c>
      <c r="N12" s="48"/>
      <c r="O12" s="48"/>
    </row>
    <row r="13" spans="1:15" ht="29.25" customHeight="1" x14ac:dyDescent="0.25">
      <c r="A13" s="5">
        <v>20</v>
      </c>
      <c r="B13" s="11" t="s">
        <v>71</v>
      </c>
      <c r="C13" s="26" t="s">
        <v>34</v>
      </c>
      <c r="D13" s="7">
        <v>827</v>
      </c>
      <c r="E13" s="11" t="s">
        <v>75</v>
      </c>
      <c r="F13" s="7" t="s">
        <v>22</v>
      </c>
      <c r="G13" s="7">
        <v>140</v>
      </c>
      <c r="H13" s="6">
        <v>100</v>
      </c>
      <c r="I13" s="6">
        <v>140</v>
      </c>
      <c r="J13" s="6" t="s">
        <v>80</v>
      </c>
      <c r="K13" s="6">
        <v>6843130404</v>
      </c>
      <c r="L13" s="27">
        <v>2716</v>
      </c>
      <c r="M13" s="27">
        <v>1889</v>
      </c>
    </row>
    <row r="14" spans="1:15" ht="30" customHeight="1" x14ac:dyDescent="0.25">
      <c r="A14" s="5">
        <v>21</v>
      </c>
      <c r="B14" s="11" t="s">
        <v>71</v>
      </c>
      <c r="C14" s="26" t="s">
        <v>34</v>
      </c>
      <c r="D14" s="7">
        <v>160</v>
      </c>
      <c r="E14" s="11" t="s">
        <v>76</v>
      </c>
      <c r="F14" s="7" t="s">
        <v>22</v>
      </c>
      <c r="G14" s="7">
        <v>80</v>
      </c>
      <c r="H14" s="6">
        <v>60</v>
      </c>
      <c r="I14" s="6">
        <v>80</v>
      </c>
      <c r="J14" s="6" t="s">
        <v>81</v>
      </c>
      <c r="K14" s="6">
        <v>6843130404</v>
      </c>
      <c r="L14" s="27">
        <v>2880</v>
      </c>
      <c r="M14" s="27">
        <v>2720</v>
      </c>
    </row>
    <row r="15" spans="1:15" ht="23.25" customHeight="1" x14ac:dyDescent="0.25">
      <c r="A15" s="5">
        <v>22</v>
      </c>
      <c r="B15" s="11" t="s">
        <v>72</v>
      </c>
      <c r="C15" s="26" t="s">
        <v>74</v>
      </c>
      <c r="D15" s="7">
        <v>1028</v>
      </c>
      <c r="E15" s="11" t="s">
        <v>77</v>
      </c>
      <c r="F15" s="7" t="s">
        <v>22</v>
      </c>
      <c r="G15" s="7">
        <v>120</v>
      </c>
      <c r="H15" s="6">
        <v>100</v>
      </c>
      <c r="I15" s="6">
        <v>120</v>
      </c>
      <c r="J15" s="6" t="s">
        <v>82</v>
      </c>
      <c r="K15" s="6">
        <v>6843140304</v>
      </c>
      <c r="L15" s="27">
        <v>1887</v>
      </c>
      <c r="M15" s="27">
        <v>859</v>
      </c>
    </row>
    <row r="16" spans="1:15" ht="26.25" customHeight="1" x14ac:dyDescent="0.25">
      <c r="A16" s="5">
        <v>23</v>
      </c>
      <c r="B16" s="11" t="s">
        <v>73</v>
      </c>
      <c r="C16" s="26" t="s">
        <v>34</v>
      </c>
      <c r="D16" s="7">
        <v>447</v>
      </c>
      <c r="E16" s="11" t="s">
        <v>78</v>
      </c>
      <c r="F16" s="7" t="s">
        <v>22</v>
      </c>
      <c r="G16" s="7">
        <v>90</v>
      </c>
      <c r="H16" s="6">
        <v>66</v>
      </c>
      <c r="I16" s="6">
        <v>90</v>
      </c>
      <c r="J16" s="6" t="s">
        <v>83</v>
      </c>
      <c r="K16" s="6">
        <v>6843130204</v>
      </c>
      <c r="L16" s="27">
        <v>856</v>
      </c>
      <c r="M16" s="27">
        <v>409</v>
      </c>
    </row>
    <row r="17" spans="1:13" ht="27.75" customHeight="1" x14ac:dyDescent="0.25">
      <c r="A17" s="5">
        <v>24</v>
      </c>
      <c r="B17" s="11" t="s">
        <v>73</v>
      </c>
      <c r="C17" s="26" t="s">
        <v>34</v>
      </c>
      <c r="D17" s="7">
        <v>116</v>
      </c>
      <c r="E17" s="11" t="s">
        <v>79</v>
      </c>
      <c r="F17" s="7" t="s">
        <v>22</v>
      </c>
      <c r="G17" s="7">
        <v>70</v>
      </c>
      <c r="H17" s="6">
        <v>63</v>
      </c>
      <c r="I17" s="6">
        <v>70</v>
      </c>
      <c r="J17" s="6" t="s">
        <v>84</v>
      </c>
      <c r="K17" s="6">
        <v>6843130204</v>
      </c>
      <c r="L17" s="27">
        <v>409</v>
      </c>
      <c r="M17" s="27">
        <v>293</v>
      </c>
    </row>
    <row r="18" spans="1:13" ht="27" customHeight="1" x14ac:dyDescent="0.25">
      <c r="A18" s="5">
        <v>25</v>
      </c>
      <c r="B18" s="11" t="s">
        <v>73</v>
      </c>
      <c r="C18" s="26" t="s">
        <v>24</v>
      </c>
      <c r="D18" s="7">
        <v>1078</v>
      </c>
      <c r="E18" s="11" t="s">
        <v>110</v>
      </c>
      <c r="F18" s="7" t="s">
        <v>22</v>
      </c>
      <c r="G18" s="7">
        <v>100</v>
      </c>
      <c r="H18" s="6">
        <v>70</v>
      </c>
      <c r="I18" s="6">
        <v>100</v>
      </c>
      <c r="J18" s="6" t="s">
        <v>85</v>
      </c>
      <c r="K18" s="6">
        <v>6843330204</v>
      </c>
      <c r="L18" s="27">
        <v>295</v>
      </c>
      <c r="M18" s="27">
        <v>1373</v>
      </c>
    </row>
    <row r="19" spans="1:13" ht="25.5" customHeight="1" x14ac:dyDescent="0.25">
      <c r="A19" s="5">
        <v>26</v>
      </c>
      <c r="B19" s="11" t="s">
        <v>73</v>
      </c>
      <c r="C19" s="26" t="s">
        <v>24</v>
      </c>
      <c r="D19" s="7">
        <v>85</v>
      </c>
      <c r="E19" s="11" t="s">
        <v>111</v>
      </c>
      <c r="F19" s="7" t="s">
        <v>22</v>
      </c>
      <c r="G19" s="7">
        <v>50</v>
      </c>
      <c r="H19" s="6">
        <v>46</v>
      </c>
      <c r="I19" s="6">
        <v>50</v>
      </c>
      <c r="J19" s="6" t="s">
        <v>91</v>
      </c>
      <c r="K19" s="6">
        <v>6843330204</v>
      </c>
      <c r="L19" s="27">
        <v>22</v>
      </c>
      <c r="M19" s="27">
        <v>107</v>
      </c>
    </row>
    <row r="20" spans="1:13" ht="25.5" customHeight="1" x14ac:dyDescent="0.25">
      <c r="A20" s="5">
        <v>27</v>
      </c>
      <c r="B20" s="11" t="s">
        <v>73</v>
      </c>
      <c r="C20" s="26" t="s">
        <v>24</v>
      </c>
      <c r="D20" s="7">
        <v>188</v>
      </c>
      <c r="E20" s="11" t="s">
        <v>112</v>
      </c>
      <c r="F20" s="7" t="s">
        <v>22</v>
      </c>
      <c r="G20" s="7">
        <v>50</v>
      </c>
      <c r="H20" s="6">
        <v>46</v>
      </c>
      <c r="I20" s="6">
        <v>50</v>
      </c>
      <c r="J20" s="6" t="s">
        <v>86</v>
      </c>
      <c r="K20" s="6">
        <v>6843330204</v>
      </c>
      <c r="L20" s="27">
        <v>107</v>
      </c>
      <c r="M20" s="27">
        <v>295</v>
      </c>
    </row>
    <row r="21" spans="1:13" ht="25.5" customHeight="1" x14ac:dyDescent="0.25">
      <c r="A21" s="5">
        <v>28</v>
      </c>
      <c r="B21" s="11" t="s">
        <v>87</v>
      </c>
      <c r="C21" s="26" t="s">
        <v>88</v>
      </c>
      <c r="D21" s="7">
        <v>1241</v>
      </c>
      <c r="E21" s="11" t="s">
        <v>89</v>
      </c>
      <c r="F21" s="7" t="s">
        <v>22</v>
      </c>
      <c r="G21" s="7">
        <v>120</v>
      </c>
      <c r="H21" s="6">
        <v>100</v>
      </c>
      <c r="I21" s="6">
        <v>120</v>
      </c>
      <c r="J21" s="6" t="s">
        <v>90</v>
      </c>
      <c r="K21" s="6">
        <v>6843320503</v>
      </c>
      <c r="L21" s="27">
        <v>1255</v>
      </c>
      <c r="M21" s="27">
        <v>14</v>
      </c>
    </row>
    <row r="22" spans="1:13" ht="21.75" customHeight="1" x14ac:dyDescent="0.25">
      <c r="A22" s="5">
        <v>29</v>
      </c>
      <c r="B22" s="11" t="s">
        <v>92</v>
      </c>
      <c r="C22" s="26" t="s">
        <v>93</v>
      </c>
      <c r="D22" s="7">
        <v>315</v>
      </c>
      <c r="E22" s="11" t="s">
        <v>94</v>
      </c>
      <c r="F22" s="7" t="s">
        <v>22</v>
      </c>
      <c r="G22" s="7">
        <v>70</v>
      </c>
      <c r="H22" s="6">
        <v>65</v>
      </c>
      <c r="I22" s="6">
        <v>70</v>
      </c>
      <c r="J22" s="6" t="s">
        <v>96</v>
      </c>
      <c r="K22" s="6">
        <v>6843340303</v>
      </c>
      <c r="L22" s="27">
        <v>1376</v>
      </c>
      <c r="M22" s="27">
        <v>1691</v>
      </c>
    </row>
    <row r="23" spans="1:13" ht="23.25" customHeight="1" x14ac:dyDescent="0.25">
      <c r="A23" s="5">
        <v>30</v>
      </c>
      <c r="B23" s="11" t="s">
        <v>92</v>
      </c>
      <c r="C23" s="26" t="s">
        <v>93</v>
      </c>
      <c r="D23" s="7">
        <v>129</v>
      </c>
      <c r="E23" s="11" t="s">
        <v>95</v>
      </c>
      <c r="F23" s="7" t="s">
        <v>22</v>
      </c>
      <c r="G23" s="7">
        <v>70</v>
      </c>
      <c r="H23" s="6">
        <v>65</v>
      </c>
      <c r="I23" s="6">
        <v>70</v>
      </c>
      <c r="J23" s="6" t="s">
        <v>97</v>
      </c>
      <c r="K23" s="6">
        <v>6843340303</v>
      </c>
      <c r="L23" s="27">
        <v>1691</v>
      </c>
      <c r="M23" s="27">
        <v>1820</v>
      </c>
    </row>
    <row r="24" spans="1:13" ht="18.75" x14ac:dyDescent="0.25">
      <c r="A24" s="5">
        <v>31</v>
      </c>
      <c r="B24" s="11" t="s">
        <v>98</v>
      </c>
      <c r="C24" s="26" t="s">
        <v>24</v>
      </c>
      <c r="D24" s="7">
        <v>435</v>
      </c>
      <c r="E24" s="11" t="s">
        <v>99</v>
      </c>
      <c r="F24" s="7" t="s">
        <v>22</v>
      </c>
      <c r="G24" s="7">
        <v>70</v>
      </c>
      <c r="H24" s="6">
        <v>65</v>
      </c>
      <c r="I24" s="6">
        <v>70</v>
      </c>
      <c r="J24" s="6" t="s">
        <v>101</v>
      </c>
      <c r="K24" s="6">
        <v>6843330203</v>
      </c>
      <c r="L24" s="27">
        <v>11</v>
      </c>
      <c r="M24" s="27">
        <v>446</v>
      </c>
    </row>
    <row r="25" spans="1:13" ht="18.75" x14ac:dyDescent="0.25">
      <c r="A25" s="5">
        <v>32</v>
      </c>
      <c r="B25" s="11" t="s">
        <v>98</v>
      </c>
      <c r="C25" s="26" t="s">
        <v>24</v>
      </c>
      <c r="D25" s="7">
        <v>340</v>
      </c>
      <c r="E25" s="11" t="s">
        <v>100</v>
      </c>
      <c r="F25" s="7" t="s">
        <v>22</v>
      </c>
      <c r="G25" s="7">
        <v>70</v>
      </c>
      <c r="H25" s="6">
        <v>65</v>
      </c>
      <c r="I25" s="6">
        <v>70</v>
      </c>
      <c r="J25" s="6" t="s">
        <v>102</v>
      </c>
      <c r="K25" s="6">
        <v>6843330203</v>
      </c>
      <c r="L25" s="27">
        <v>446</v>
      </c>
      <c r="M25" s="27">
        <v>786</v>
      </c>
    </row>
    <row r="26" spans="1:13" ht="23.25" customHeight="1" x14ac:dyDescent="0.25">
      <c r="A26" s="5">
        <v>33</v>
      </c>
      <c r="B26" s="11" t="s">
        <v>87</v>
      </c>
      <c r="C26" s="26" t="s">
        <v>93</v>
      </c>
      <c r="D26" s="7">
        <v>189</v>
      </c>
      <c r="E26" s="11" t="s">
        <v>103</v>
      </c>
      <c r="F26" s="7" t="s">
        <v>22</v>
      </c>
      <c r="G26" s="7">
        <v>70</v>
      </c>
      <c r="H26" s="6">
        <v>65</v>
      </c>
      <c r="I26" s="6">
        <v>70</v>
      </c>
      <c r="J26" s="6" t="s">
        <v>104</v>
      </c>
      <c r="K26" s="6">
        <v>6843340503</v>
      </c>
      <c r="L26" s="27">
        <v>1218</v>
      </c>
      <c r="M26" s="27">
        <v>1029</v>
      </c>
    </row>
    <row r="27" spans="1:13" ht="18.75" x14ac:dyDescent="0.25">
      <c r="A27" s="5">
        <v>34</v>
      </c>
      <c r="B27" s="11" t="s">
        <v>105</v>
      </c>
      <c r="C27" s="26" t="s">
        <v>74</v>
      </c>
      <c r="D27" s="7">
        <v>1000</v>
      </c>
      <c r="E27" s="11" t="s">
        <v>106</v>
      </c>
      <c r="F27" s="7" t="s">
        <v>22</v>
      </c>
      <c r="G27" s="7">
        <v>120</v>
      </c>
      <c r="H27" s="6">
        <v>100</v>
      </c>
      <c r="I27" s="6">
        <v>120</v>
      </c>
      <c r="J27" s="6" t="s">
        <v>108</v>
      </c>
      <c r="K27" s="6">
        <v>6843140504</v>
      </c>
      <c r="L27" s="27">
        <v>2244</v>
      </c>
      <c r="M27" s="27">
        <v>1244</v>
      </c>
    </row>
    <row r="28" spans="1:13" ht="23.25" customHeight="1" x14ac:dyDescent="0.25">
      <c r="A28" s="5">
        <v>35</v>
      </c>
      <c r="B28" s="11" t="s">
        <v>105</v>
      </c>
      <c r="C28" s="26" t="s">
        <v>74</v>
      </c>
      <c r="D28" s="7">
        <v>1171</v>
      </c>
      <c r="E28" s="11" t="s">
        <v>107</v>
      </c>
      <c r="F28" s="7" t="s">
        <v>22</v>
      </c>
      <c r="G28" s="7">
        <v>120</v>
      </c>
      <c r="H28" s="6">
        <v>100</v>
      </c>
      <c r="I28" s="6">
        <v>120</v>
      </c>
      <c r="J28" s="6" t="s">
        <v>109</v>
      </c>
      <c r="K28" s="6">
        <v>6843140504</v>
      </c>
      <c r="L28" s="27">
        <v>1243</v>
      </c>
      <c r="M28" s="27">
        <v>72</v>
      </c>
    </row>
    <row r="29" spans="1:13" ht="21.75" customHeight="1" x14ac:dyDescent="0.25">
      <c r="A29" s="5">
        <v>36</v>
      </c>
      <c r="B29" s="11" t="s">
        <v>113</v>
      </c>
      <c r="C29" s="26" t="s">
        <v>74</v>
      </c>
      <c r="D29" s="7">
        <v>1000</v>
      </c>
      <c r="E29" s="11" t="s">
        <v>114</v>
      </c>
      <c r="F29" s="7" t="s">
        <v>22</v>
      </c>
      <c r="G29" s="7">
        <v>100</v>
      </c>
      <c r="H29" s="6">
        <v>75</v>
      </c>
      <c r="I29" s="6">
        <v>100</v>
      </c>
      <c r="J29" s="6" t="s">
        <v>121</v>
      </c>
      <c r="K29" s="6">
        <v>6843140302</v>
      </c>
      <c r="L29" s="27">
        <v>7225</v>
      </c>
      <c r="M29" s="27">
        <v>6225</v>
      </c>
    </row>
    <row r="30" spans="1:13" ht="21.75" customHeight="1" x14ac:dyDescent="0.25">
      <c r="A30" s="5">
        <v>37</v>
      </c>
      <c r="B30" s="11" t="s">
        <v>113</v>
      </c>
      <c r="C30" s="26" t="s">
        <v>74</v>
      </c>
      <c r="D30" s="7">
        <v>1000</v>
      </c>
      <c r="E30" s="11" t="s">
        <v>115</v>
      </c>
      <c r="F30" s="7" t="s">
        <v>22</v>
      </c>
      <c r="G30" s="7">
        <v>100</v>
      </c>
      <c r="H30" s="6">
        <v>75</v>
      </c>
      <c r="I30" s="6">
        <v>100</v>
      </c>
      <c r="J30" s="6" t="s">
        <v>122</v>
      </c>
      <c r="K30" s="6">
        <v>6843140302</v>
      </c>
      <c r="L30" s="27">
        <v>6225</v>
      </c>
      <c r="M30" s="27">
        <v>5225</v>
      </c>
    </row>
    <row r="31" spans="1:13" ht="26.25" customHeight="1" x14ac:dyDescent="0.25">
      <c r="A31" s="5">
        <v>38</v>
      </c>
      <c r="B31" s="11" t="s">
        <v>113</v>
      </c>
      <c r="C31" s="26" t="s">
        <v>74</v>
      </c>
      <c r="D31" s="7">
        <v>1000</v>
      </c>
      <c r="E31" s="11" t="s">
        <v>116</v>
      </c>
      <c r="F31" s="7" t="s">
        <v>22</v>
      </c>
      <c r="G31" s="7">
        <v>100</v>
      </c>
      <c r="H31" s="6">
        <v>75</v>
      </c>
      <c r="I31" s="6">
        <v>100</v>
      </c>
      <c r="J31" s="6" t="s">
        <v>123</v>
      </c>
      <c r="K31" s="6">
        <v>6843140302</v>
      </c>
      <c r="L31" s="27">
        <v>5225</v>
      </c>
      <c r="M31" s="27">
        <v>4225</v>
      </c>
    </row>
    <row r="32" spans="1:13" ht="19.5" customHeight="1" x14ac:dyDescent="0.35">
      <c r="A32" s="32" t="s">
        <v>14</v>
      </c>
      <c r="B32" s="56"/>
      <c r="C32" s="56"/>
      <c r="D32" s="39">
        <f>SUM(D12:D31)</f>
        <v>11749</v>
      </c>
      <c r="E32" s="36" t="s">
        <v>170</v>
      </c>
      <c r="F32" s="56"/>
      <c r="G32" s="56"/>
      <c r="H32" s="57"/>
      <c r="I32" s="57"/>
      <c r="J32" s="57"/>
      <c r="K32" s="57"/>
      <c r="L32" s="57"/>
      <c r="M32" s="57"/>
    </row>
    <row r="33" spans="1:13" ht="15" customHeight="1" x14ac:dyDescent="0.25">
      <c r="A33" s="50" t="s">
        <v>16</v>
      </c>
      <c r="B33" s="51"/>
      <c r="C33" s="52"/>
      <c r="D33" s="50" t="s">
        <v>17</v>
      </c>
      <c r="E33" s="51"/>
      <c r="F33" s="51"/>
      <c r="G33" s="51"/>
      <c r="H33" s="42" t="s">
        <v>18</v>
      </c>
      <c r="I33" s="42"/>
      <c r="J33" s="42"/>
      <c r="K33" s="42"/>
      <c r="L33" s="42"/>
      <c r="M33" s="42"/>
    </row>
    <row r="34" spans="1:13" x14ac:dyDescent="0.25">
      <c r="A34" s="50"/>
      <c r="B34" s="51"/>
      <c r="C34" s="52"/>
      <c r="D34" s="50"/>
      <c r="E34" s="51"/>
      <c r="F34" s="51"/>
      <c r="G34" s="51"/>
      <c r="H34" s="42"/>
      <c r="I34" s="42"/>
      <c r="J34" s="42"/>
      <c r="K34" s="42"/>
      <c r="L34" s="42"/>
      <c r="M34" s="42"/>
    </row>
    <row r="35" spans="1:13" ht="62.25" customHeight="1" thickBot="1" x14ac:dyDescent="0.3">
      <c r="A35" s="53"/>
      <c r="B35" s="54"/>
      <c r="C35" s="55"/>
      <c r="D35" s="53"/>
      <c r="E35" s="54"/>
      <c r="F35" s="54"/>
      <c r="G35" s="54"/>
      <c r="H35" s="42"/>
      <c r="I35" s="42"/>
      <c r="J35" s="42"/>
      <c r="K35" s="42"/>
      <c r="L35" s="42"/>
      <c r="M35" s="42"/>
    </row>
    <row r="36" spans="1:13" ht="15.75" thickBot="1" x14ac:dyDescent="0.3">
      <c r="A36" s="13"/>
      <c r="B36" s="2"/>
      <c r="C36" s="2"/>
      <c r="D36" s="2"/>
      <c r="E36" s="2"/>
      <c r="F36" s="2"/>
      <c r="G36" s="2"/>
      <c r="H36" s="2"/>
      <c r="I36" s="2"/>
      <c r="J36" s="2"/>
      <c r="K36" s="14"/>
      <c r="L36" s="16"/>
      <c r="M36" s="28"/>
    </row>
    <row r="37" spans="1:13" x14ac:dyDescent="0.25">
      <c r="A37" s="3"/>
      <c r="B37" s="4"/>
      <c r="C37" s="4"/>
      <c r="D37" s="4"/>
      <c r="E37" s="4"/>
      <c r="F37" s="4"/>
      <c r="G37" s="4"/>
      <c r="H37" s="4"/>
      <c r="I37" s="4"/>
      <c r="J37" s="12"/>
      <c r="K37" s="15"/>
      <c r="L37" s="8"/>
      <c r="M37" s="29"/>
    </row>
    <row r="38" spans="1:13" ht="15.75" thickBot="1" x14ac:dyDescent="0.3">
      <c r="A38" s="1"/>
      <c r="B38" s="2"/>
      <c r="C38" s="2"/>
      <c r="D38" s="2"/>
      <c r="E38" s="2"/>
      <c r="F38" s="2"/>
      <c r="G38" s="2"/>
      <c r="H38" s="2"/>
      <c r="I38" s="2"/>
      <c r="J38" s="2"/>
      <c r="K38" s="14"/>
      <c r="L38" s="16"/>
      <c r="M38" s="30"/>
    </row>
    <row r="39" spans="1:13" ht="15.75" thickBot="1" x14ac:dyDescent="0.3">
      <c r="A39" s="12"/>
      <c r="K39" s="2"/>
    </row>
    <row r="40" spans="1:13" x14ac:dyDescent="0.25">
      <c r="I40" s="12"/>
      <c r="J40" s="12"/>
    </row>
  </sheetData>
  <mergeCells count="18">
    <mergeCell ref="N12:O12"/>
    <mergeCell ref="B32:C32"/>
    <mergeCell ref="F32:G32"/>
    <mergeCell ref="H32:M32"/>
    <mergeCell ref="A3:M3"/>
    <mergeCell ref="A8:B8"/>
    <mergeCell ref="C8:D8"/>
    <mergeCell ref="F8:H8"/>
    <mergeCell ref="L8:M8"/>
    <mergeCell ref="A9:B9"/>
    <mergeCell ref="C9:D9"/>
    <mergeCell ref="F9:H9"/>
    <mergeCell ref="L9:M9"/>
    <mergeCell ref="A33:C35"/>
    <mergeCell ref="D33:G35"/>
    <mergeCell ref="H33:M35"/>
    <mergeCell ref="A10:B10"/>
    <mergeCell ref="C10:M10"/>
  </mergeCells>
  <pageMargins left="0.7" right="0.7" top="0.75" bottom="0.75" header="0.3" footer="0.3"/>
  <pageSetup scale="61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8"/>
  <sheetViews>
    <sheetView topLeftCell="A16" zoomScaleNormal="100" zoomScaleSheetLayoutView="90" workbookViewId="0">
      <selection activeCell="A26" sqref="A26"/>
    </sheetView>
  </sheetViews>
  <sheetFormatPr defaultRowHeight="15" x14ac:dyDescent="0.25"/>
  <cols>
    <col min="1" max="1" width="9.42578125" style="17" customWidth="1"/>
    <col min="2" max="2" width="14.28515625" customWidth="1"/>
    <col min="3" max="3" width="23.85546875" customWidth="1"/>
    <col min="4" max="4" width="14.85546875" customWidth="1"/>
    <col min="5" max="5" width="14.42578125" customWidth="1"/>
    <col min="6" max="6" width="14" customWidth="1"/>
    <col min="7" max="7" width="6.42578125" customWidth="1"/>
    <col min="8" max="8" width="8.140625" customWidth="1"/>
    <col min="9" max="9" width="5.85546875" customWidth="1"/>
    <col min="10" max="10" width="29.5703125" customWidth="1"/>
    <col min="11" max="11" width="13.85546875" customWidth="1"/>
    <col min="12" max="12" width="7.5703125" customWidth="1"/>
    <col min="13" max="13" width="11.140625" customWidth="1"/>
  </cols>
  <sheetData>
    <row r="2" spans="1:15" ht="15.75" thickBot="1" x14ac:dyDescent="0.3"/>
    <row r="3" spans="1:15" ht="27.75" customHeight="1" x14ac:dyDescent="0.25">
      <c r="A3" s="43" t="s">
        <v>15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5" ht="15" customHeight="1" x14ac:dyDescent="0.25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5" ht="15" customHeight="1" x14ac:dyDescent="0.25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5" ht="15" customHeight="1" x14ac:dyDescent="0.25">
      <c r="A6" s="9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5" ht="15.75" customHeight="1" x14ac:dyDescent="0.25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5" ht="29.25" customHeight="1" x14ac:dyDescent="0.3">
      <c r="A8" s="58" t="s">
        <v>0</v>
      </c>
      <c r="B8" s="58"/>
      <c r="C8" s="47" t="s">
        <v>25</v>
      </c>
      <c r="D8" s="47"/>
      <c r="E8" s="20" t="s">
        <v>1</v>
      </c>
      <c r="F8" s="45" t="s">
        <v>166</v>
      </c>
      <c r="G8" s="45"/>
      <c r="H8" s="45"/>
      <c r="I8" s="34"/>
      <c r="J8" s="34"/>
      <c r="K8" s="22" t="s">
        <v>69</v>
      </c>
      <c r="L8" s="45" t="s">
        <v>130</v>
      </c>
      <c r="M8" s="45"/>
    </row>
    <row r="9" spans="1:15" ht="33" customHeight="1" x14ac:dyDescent="0.3">
      <c r="A9" s="46" t="s">
        <v>3</v>
      </c>
      <c r="B9" s="46"/>
      <c r="C9" s="47" t="s">
        <v>169</v>
      </c>
      <c r="D9" s="47"/>
      <c r="E9" s="22" t="s">
        <v>2</v>
      </c>
      <c r="F9" s="46" t="s">
        <v>70</v>
      </c>
      <c r="G9" s="46"/>
      <c r="H9" s="46"/>
      <c r="I9" s="35"/>
      <c r="J9" s="35"/>
      <c r="K9" s="22" t="s">
        <v>13</v>
      </c>
      <c r="L9" s="45" t="s">
        <v>167</v>
      </c>
      <c r="M9" s="45"/>
    </row>
    <row r="10" spans="1:15" ht="25.5" customHeight="1" x14ac:dyDescent="0.35">
      <c r="A10" s="46" t="s">
        <v>19</v>
      </c>
      <c r="B10" s="46"/>
      <c r="C10" s="59" t="s">
        <v>168</v>
      </c>
      <c r="D10" s="59"/>
      <c r="E10" s="59"/>
      <c r="F10" s="59"/>
      <c r="G10" s="59"/>
      <c r="H10" s="59"/>
      <c r="I10" s="59"/>
      <c r="J10" s="59"/>
      <c r="K10" s="59"/>
      <c r="L10" s="59"/>
      <c r="M10" s="59"/>
    </row>
    <row r="11" spans="1:15" x14ac:dyDescent="0.25">
      <c r="A11" s="23" t="s">
        <v>12</v>
      </c>
      <c r="B11" s="33" t="s">
        <v>9</v>
      </c>
      <c r="C11" s="33" t="s">
        <v>5</v>
      </c>
      <c r="D11" s="19" t="s">
        <v>4</v>
      </c>
      <c r="E11" s="18" t="s">
        <v>10</v>
      </c>
      <c r="F11" s="19" t="s">
        <v>11</v>
      </c>
      <c r="G11" s="19"/>
      <c r="H11" s="19" t="s">
        <v>7</v>
      </c>
      <c r="I11" s="19"/>
      <c r="J11" s="18" t="s">
        <v>21</v>
      </c>
      <c r="K11" s="18" t="s">
        <v>20</v>
      </c>
      <c r="L11" s="18" t="s">
        <v>6</v>
      </c>
      <c r="M11" s="18"/>
    </row>
    <row r="12" spans="1:15" x14ac:dyDescent="0.25">
      <c r="A12" s="23"/>
      <c r="B12" s="19"/>
      <c r="C12" s="33"/>
      <c r="D12" s="19"/>
      <c r="E12" s="18"/>
      <c r="F12" s="19"/>
      <c r="G12" s="19"/>
      <c r="H12" s="19" t="s">
        <v>8</v>
      </c>
      <c r="I12" s="19"/>
      <c r="J12" s="25"/>
      <c r="K12" s="18"/>
      <c r="L12" s="19" t="s">
        <v>27</v>
      </c>
      <c r="M12" s="19" t="s">
        <v>28</v>
      </c>
      <c r="N12" s="48"/>
      <c r="O12" s="48"/>
    </row>
    <row r="13" spans="1:15" ht="29.25" customHeight="1" x14ac:dyDescent="0.25">
      <c r="A13" s="5">
        <v>39</v>
      </c>
      <c r="B13" s="11" t="s">
        <v>113</v>
      </c>
      <c r="C13" s="26" t="s">
        <v>74</v>
      </c>
      <c r="D13" s="7">
        <v>1000</v>
      </c>
      <c r="E13" s="11" t="s">
        <v>117</v>
      </c>
      <c r="F13" s="7" t="s">
        <v>22</v>
      </c>
      <c r="G13" s="7">
        <v>100</v>
      </c>
      <c r="H13" s="6">
        <v>75</v>
      </c>
      <c r="I13" s="6">
        <v>100</v>
      </c>
      <c r="J13" s="6" t="s">
        <v>124</v>
      </c>
      <c r="K13" s="6">
        <v>6843140302</v>
      </c>
      <c r="L13" s="27">
        <v>4225</v>
      </c>
      <c r="M13" s="27">
        <v>3225</v>
      </c>
    </row>
    <row r="14" spans="1:15" ht="30" customHeight="1" x14ac:dyDescent="0.25">
      <c r="A14" s="5">
        <v>40</v>
      </c>
      <c r="B14" s="11" t="s">
        <v>113</v>
      </c>
      <c r="C14" s="26" t="s">
        <v>74</v>
      </c>
      <c r="D14" s="7">
        <v>1000</v>
      </c>
      <c r="E14" s="11" t="s">
        <v>118</v>
      </c>
      <c r="F14" s="7" t="s">
        <v>22</v>
      </c>
      <c r="G14" s="7">
        <v>100</v>
      </c>
      <c r="H14" s="6">
        <v>75</v>
      </c>
      <c r="I14" s="6">
        <v>100</v>
      </c>
      <c r="J14" s="6" t="s">
        <v>125</v>
      </c>
      <c r="K14" s="6">
        <v>6843140302</v>
      </c>
      <c r="L14" s="27">
        <v>3225</v>
      </c>
      <c r="M14" s="27">
        <v>2225</v>
      </c>
    </row>
    <row r="15" spans="1:15" ht="23.25" customHeight="1" x14ac:dyDescent="0.25">
      <c r="A15" s="5">
        <v>41</v>
      </c>
      <c r="B15" s="11" t="s">
        <v>113</v>
      </c>
      <c r="C15" s="26" t="s">
        <v>74</v>
      </c>
      <c r="D15" s="7">
        <v>1000</v>
      </c>
      <c r="E15" s="11" t="s">
        <v>119</v>
      </c>
      <c r="F15" s="7" t="s">
        <v>22</v>
      </c>
      <c r="G15" s="7">
        <v>100</v>
      </c>
      <c r="H15" s="6">
        <v>75</v>
      </c>
      <c r="I15" s="6">
        <v>100</v>
      </c>
      <c r="J15" s="6" t="s">
        <v>126</v>
      </c>
      <c r="K15" s="6">
        <v>6843140302</v>
      </c>
      <c r="L15" s="27">
        <v>2225</v>
      </c>
      <c r="M15" s="27">
        <v>1225</v>
      </c>
    </row>
    <row r="16" spans="1:15" ht="26.25" customHeight="1" x14ac:dyDescent="0.25">
      <c r="A16" s="5">
        <v>42</v>
      </c>
      <c r="B16" s="11" t="s">
        <v>113</v>
      </c>
      <c r="C16" s="26" t="s">
        <v>74</v>
      </c>
      <c r="D16" s="7">
        <v>1215</v>
      </c>
      <c r="E16" s="11" t="s">
        <v>120</v>
      </c>
      <c r="F16" s="7" t="s">
        <v>22</v>
      </c>
      <c r="G16" s="7">
        <v>110</v>
      </c>
      <c r="H16" s="6">
        <v>75</v>
      </c>
      <c r="I16" s="6">
        <v>110</v>
      </c>
      <c r="J16" s="6" t="s">
        <v>127</v>
      </c>
      <c r="K16" s="6">
        <v>6843140302</v>
      </c>
      <c r="L16" s="27">
        <v>1225</v>
      </c>
      <c r="M16" s="27">
        <v>10</v>
      </c>
    </row>
    <row r="17" spans="1:13" ht="27.75" customHeight="1" x14ac:dyDescent="0.25">
      <c r="A17" s="5">
        <v>43</v>
      </c>
      <c r="B17" s="11" t="s">
        <v>131</v>
      </c>
      <c r="C17" s="26" t="s">
        <v>74</v>
      </c>
      <c r="D17" s="7">
        <v>421</v>
      </c>
      <c r="E17" s="11" t="s">
        <v>132</v>
      </c>
      <c r="F17" s="7" t="s">
        <v>22</v>
      </c>
      <c r="G17" s="7">
        <v>90</v>
      </c>
      <c r="H17" s="6">
        <v>75</v>
      </c>
      <c r="I17" s="6">
        <v>90</v>
      </c>
      <c r="J17" s="6" t="s">
        <v>133</v>
      </c>
      <c r="K17" s="6">
        <v>6843140403</v>
      </c>
      <c r="L17" s="27">
        <v>1465</v>
      </c>
      <c r="M17" s="27">
        <v>1044</v>
      </c>
    </row>
    <row r="18" spans="1:13" ht="27" customHeight="1" x14ac:dyDescent="0.25">
      <c r="A18" s="5">
        <v>44</v>
      </c>
      <c r="B18" s="11" t="s">
        <v>134</v>
      </c>
      <c r="C18" s="26" t="s">
        <v>74</v>
      </c>
      <c r="D18" s="7">
        <v>1000</v>
      </c>
      <c r="E18" s="11" t="s">
        <v>135</v>
      </c>
      <c r="F18" s="7" t="s">
        <v>22</v>
      </c>
      <c r="G18" s="7">
        <v>110</v>
      </c>
      <c r="H18" s="6">
        <v>85</v>
      </c>
      <c r="I18" s="6">
        <v>110</v>
      </c>
      <c r="J18" s="6" t="s">
        <v>137</v>
      </c>
      <c r="K18" s="6">
        <v>6843140402</v>
      </c>
      <c r="L18" s="27">
        <v>2489</v>
      </c>
      <c r="M18" s="27">
        <v>1489</v>
      </c>
    </row>
    <row r="19" spans="1:13" ht="25.5" customHeight="1" x14ac:dyDescent="0.25">
      <c r="A19" s="5">
        <v>45</v>
      </c>
      <c r="B19" s="11" t="s">
        <v>134</v>
      </c>
      <c r="C19" s="26" t="s">
        <v>74</v>
      </c>
      <c r="D19" s="7">
        <v>1486</v>
      </c>
      <c r="E19" s="11" t="s">
        <v>136</v>
      </c>
      <c r="F19" s="7" t="s">
        <v>22</v>
      </c>
      <c r="G19" s="7">
        <v>120</v>
      </c>
      <c r="H19" s="6">
        <v>75</v>
      </c>
      <c r="I19" s="6">
        <v>120</v>
      </c>
      <c r="J19" s="6" t="s">
        <v>138</v>
      </c>
      <c r="K19" s="6">
        <v>6843140402</v>
      </c>
      <c r="L19" s="27">
        <v>1489</v>
      </c>
      <c r="M19" s="27">
        <v>3</v>
      </c>
    </row>
    <row r="20" spans="1:13" ht="25.5" customHeight="1" x14ac:dyDescent="0.25">
      <c r="A20" s="5">
        <v>46</v>
      </c>
      <c r="B20" s="11" t="s">
        <v>139</v>
      </c>
      <c r="C20" s="26" t="s">
        <v>88</v>
      </c>
      <c r="D20" s="7">
        <v>187</v>
      </c>
      <c r="E20" s="11" t="s">
        <v>140</v>
      </c>
      <c r="F20" s="7" t="s">
        <v>22</v>
      </c>
      <c r="G20" s="7">
        <v>60</v>
      </c>
      <c r="H20" s="6">
        <v>65</v>
      </c>
      <c r="I20" s="6">
        <v>60</v>
      </c>
      <c r="J20" s="6" t="s">
        <v>141</v>
      </c>
      <c r="K20" s="6">
        <v>6843320505</v>
      </c>
      <c r="L20" s="27">
        <v>190</v>
      </c>
      <c r="M20" s="27">
        <v>3</v>
      </c>
    </row>
    <row r="21" spans="1:13" ht="25.5" customHeight="1" x14ac:dyDescent="0.25">
      <c r="A21" s="5">
        <v>47</v>
      </c>
      <c r="B21" s="11" t="s">
        <v>142</v>
      </c>
      <c r="C21" s="26" t="s">
        <v>24</v>
      </c>
      <c r="D21" s="7">
        <v>179</v>
      </c>
      <c r="E21" s="11" t="s">
        <v>143</v>
      </c>
      <c r="F21" s="7" t="s">
        <v>22</v>
      </c>
      <c r="G21" s="7">
        <v>70</v>
      </c>
      <c r="H21" s="6">
        <v>63</v>
      </c>
      <c r="I21" s="6">
        <v>70</v>
      </c>
      <c r="J21" s="6" t="s">
        <v>144</v>
      </c>
      <c r="K21" s="6">
        <v>6843330405</v>
      </c>
      <c r="L21" s="27">
        <v>845</v>
      </c>
      <c r="M21" s="27">
        <v>666</v>
      </c>
    </row>
    <row r="22" spans="1:13" ht="21.75" customHeight="1" x14ac:dyDescent="0.25">
      <c r="A22" s="5">
        <v>48</v>
      </c>
      <c r="B22" s="11" t="s">
        <v>145</v>
      </c>
      <c r="C22" s="26" t="s">
        <v>74</v>
      </c>
      <c r="D22" s="7">
        <v>92</v>
      </c>
      <c r="E22" s="11" t="s">
        <v>146</v>
      </c>
      <c r="F22" s="7" t="s">
        <v>22</v>
      </c>
      <c r="G22" s="7">
        <v>90</v>
      </c>
      <c r="H22" s="6">
        <v>75</v>
      </c>
      <c r="I22" s="6">
        <v>90</v>
      </c>
      <c r="J22" s="6" t="s">
        <v>147</v>
      </c>
      <c r="K22" s="6">
        <v>6843140506</v>
      </c>
      <c r="L22" s="27">
        <v>11</v>
      </c>
      <c r="M22" s="27">
        <v>103</v>
      </c>
    </row>
    <row r="23" spans="1:13" ht="23.25" customHeight="1" x14ac:dyDescent="0.25">
      <c r="A23" s="5">
        <v>49</v>
      </c>
      <c r="B23" s="11" t="s">
        <v>148</v>
      </c>
      <c r="C23" s="26" t="s">
        <v>24</v>
      </c>
      <c r="D23" s="7">
        <v>233</v>
      </c>
      <c r="E23" s="11" t="s">
        <v>149</v>
      </c>
      <c r="F23" s="7" t="s">
        <v>22</v>
      </c>
      <c r="G23" s="7">
        <v>130</v>
      </c>
      <c r="H23" s="6">
        <v>100</v>
      </c>
      <c r="I23" s="6">
        <v>130</v>
      </c>
      <c r="J23" s="6" t="s">
        <v>150</v>
      </c>
      <c r="K23" s="6">
        <v>6843333509</v>
      </c>
      <c r="L23" s="27">
        <v>238</v>
      </c>
      <c r="M23" s="27">
        <v>5</v>
      </c>
    </row>
    <row r="24" spans="1:13" ht="18.75" x14ac:dyDescent="0.25">
      <c r="A24" s="5">
        <v>50</v>
      </c>
      <c r="B24" s="11" t="s">
        <v>151</v>
      </c>
      <c r="C24" s="26" t="s">
        <v>74</v>
      </c>
      <c r="D24" s="7">
        <v>699</v>
      </c>
      <c r="E24" s="11" t="s">
        <v>152</v>
      </c>
      <c r="F24" s="7" t="s">
        <v>22</v>
      </c>
      <c r="G24" s="7">
        <v>140</v>
      </c>
      <c r="H24" s="6">
        <v>100</v>
      </c>
      <c r="I24" s="6">
        <v>140</v>
      </c>
      <c r="J24" s="6" t="s">
        <v>153</v>
      </c>
      <c r="K24" s="6">
        <v>6843130407</v>
      </c>
      <c r="L24" s="27">
        <v>705</v>
      </c>
      <c r="M24" s="27">
        <v>6</v>
      </c>
    </row>
    <row r="25" spans="1:13" ht="18.75" x14ac:dyDescent="0.25">
      <c r="A25" s="5">
        <v>51</v>
      </c>
      <c r="B25" s="11" t="s">
        <v>154</v>
      </c>
      <c r="C25" s="26" t="s">
        <v>88</v>
      </c>
      <c r="D25" s="7">
        <v>128</v>
      </c>
      <c r="E25" s="11" t="s">
        <v>155</v>
      </c>
      <c r="F25" s="7" t="s">
        <v>22</v>
      </c>
      <c r="G25" s="7">
        <v>90</v>
      </c>
      <c r="H25" s="6">
        <v>73</v>
      </c>
      <c r="I25" s="6">
        <v>90</v>
      </c>
      <c r="J25" s="6" t="s">
        <v>156</v>
      </c>
      <c r="K25" s="6">
        <v>6843320508</v>
      </c>
      <c r="L25" s="27">
        <v>12</v>
      </c>
      <c r="M25" s="27">
        <v>140</v>
      </c>
    </row>
    <row r="26" spans="1:13" ht="23.25" customHeight="1" x14ac:dyDescent="0.25">
      <c r="A26" s="60">
        <v>52</v>
      </c>
      <c r="B26" s="11" t="s">
        <v>157</v>
      </c>
      <c r="C26" s="26" t="s">
        <v>24</v>
      </c>
      <c r="D26" s="7">
        <v>320</v>
      </c>
      <c r="E26" s="11" t="s">
        <v>158</v>
      </c>
      <c r="F26" s="7" t="s">
        <v>22</v>
      </c>
      <c r="G26" s="7">
        <v>90</v>
      </c>
      <c r="H26" s="6">
        <v>65</v>
      </c>
      <c r="I26" s="6">
        <v>90</v>
      </c>
      <c r="J26" s="6" t="s">
        <v>172</v>
      </c>
      <c r="K26" s="6">
        <v>6843330205</v>
      </c>
      <c r="L26" s="27">
        <v>664</v>
      </c>
      <c r="M26" s="27">
        <v>344</v>
      </c>
    </row>
    <row r="27" spans="1:13" ht="18.75" x14ac:dyDescent="0.25">
      <c r="A27" s="5">
        <v>53</v>
      </c>
      <c r="B27" s="11" t="s">
        <v>157</v>
      </c>
      <c r="C27" s="26" t="s">
        <v>24</v>
      </c>
      <c r="D27" s="7">
        <v>324</v>
      </c>
      <c r="E27" s="11" t="s">
        <v>159</v>
      </c>
      <c r="F27" s="7" t="s">
        <v>22</v>
      </c>
      <c r="G27" s="7">
        <v>90</v>
      </c>
      <c r="H27" s="6">
        <v>65</v>
      </c>
      <c r="I27" s="6">
        <v>90</v>
      </c>
      <c r="J27" s="6" t="s">
        <v>160</v>
      </c>
      <c r="K27" s="6">
        <v>6843330205</v>
      </c>
      <c r="L27" s="27">
        <v>343</v>
      </c>
      <c r="M27" s="27">
        <v>19</v>
      </c>
    </row>
    <row r="28" spans="1:13" ht="23.25" customHeight="1" x14ac:dyDescent="0.25">
      <c r="A28" s="5">
        <v>54</v>
      </c>
      <c r="B28" s="11" t="s">
        <v>161</v>
      </c>
      <c r="C28" s="26" t="s">
        <v>34</v>
      </c>
      <c r="D28" s="7">
        <v>415</v>
      </c>
      <c r="E28" s="11" t="s">
        <v>162</v>
      </c>
      <c r="F28" s="7" t="s">
        <v>22</v>
      </c>
      <c r="G28" s="7">
        <v>100</v>
      </c>
      <c r="H28" s="6">
        <v>75</v>
      </c>
      <c r="I28" s="6">
        <v>100</v>
      </c>
      <c r="J28" s="6" t="s">
        <v>164</v>
      </c>
      <c r="K28" s="6">
        <v>6843131202</v>
      </c>
      <c r="L28" s="27">
        <v>3707</v>
      </c>
      <c r="M28" s="27">
        <v>3292</v>
      </c>
    </row>
    <row r="29" spans="1:13" ht="21.75" customHeight="1" x14ac:dyDescent="0.25">
      <c r="A29" s="5">
        <v>55</v>
      </c>
      <c r="B29" s="11" t="s">
        <v>161</v>
      </c>
      <c r="C29" s="26" t="s">
        <v>34</v>
      </c>
      <c r="D29" s="7">
        <v>1194</v>
      </c>
      <c r="E29" s="11" t="s">
        <v>163</v>
      </c>
      <c r="F29" s="7" t="s">
        <v>22</v>
      </c>
      <c r="G29" s="7">
        <v>140</v>
      </c>
      <c r="H29" s="6">
        <v>80</v>
      </c>
      <c r="I29" s="6">
        <v>140</v>
      </c>
      <c r="J29" s="6" t="s">
        <v>165</v>
      </c>
      <c r="K29" s="6">
        <v>6843131202</v>
      </c>
      <c r="L29" s="27">
        <v>3292</v>
      </c>
      <c r="M29" s="27">
        <v>2098</v>
      </c>
    </row>
    <row r="30" spans="1:13" ht="23.25" customHeight="1" x14ac:dyDescent="0.3">
      <c r="A30" s="33" t="s">
        <v>14</v>
      </c>
      <c r="B30" s="56"/>
      <c r="C30" s="56"/>
      <c r="D30" s="36">
        <f>SUM(D12:D29)</f>
        <v>10893</v>
      </c>
      <c r="E30" s="36" t="s">
        <v>170</v>
      </c>
      <c r="F30" s="56"/>
      <c r="G30" s="56"/>
      <c r="H30" s="57"/>
      <c r="I30" s="57"/>
      <c r="J30" s="57"/>
      <c r="K30" s="57"/>
      <c r="L30" s="57"/>
      <c r="M30" s="57"/>
    </row>
    <row r="31" spans="1:13" ht="15" customHeight="1" x14ac:dyDescent="0.25">
      <c r="A31" s="50" t="s">
        <v>16</v>
      </c>
      <c r="B31" s="51"/>
      <c r="C31" s="52"/>
      <c r="D31" s="50" t="s">
        <v>17</v>
      </c>
      <c r="E31" s="51"/>
      <c r="F31" s="51"/>
      <c r="G31" s="51"/>
      <c r="H31" s="42" t="s">
        <v>18</v>
      </c>
      <c r="I31" s="42"/>
      <c r="J31" s="42"/>
      <c r="K31" s="42"/>
      <c r="L31" s="42"/>
      <c r="M31" s="42"/>
    </row>
    <row r="32" spans="1:13" x14ac:dyDescent="0.25">
      <c r="A32" s="50"/>
      <c r="B32" s="51"/>
      <c r="C32" s="52"/>
      <c r="D32" s="50"/>
      <c r="E32" s="51"/>
      <c r="F32" s="51"/>
      <c r="G32" s="51"/>
      <c r="H32" s="42"/>
      <c r="I32" s="42"/>
      <c r="J32" s="42"/>
      <c r="K32" s="42"/>
      <c r="L32" s="42"/>
      <c r="M32" s="42"/>
    </row>
    <row r="33" spans="1:13" ht="62.25" customHeight="1" thickBot="1" x14ac:dyDescent="0.3">
      <c r="A33" s="53"/>
      <c r="B33" s="54"/>
      <c r="C33" s="55"/>
      <c r="D33" s="53"/>
      <c r="E33" s="54"/>
      <c r="F33" s="54"/>
      <c r="G33" s="54"/>
      <c r="H33" s="42"/>
      <c r="I33" s="42"/>
      <c r="J33" s="42"/>
      <c r="K33" s="42"/>
      <c r="L33" s="42"/>
      <c r="M33" s="42"/>
    </row>
    <row r="34" spans="1:13" ht="15.75" thickBot="1" x14ac:dyDescent="0.3">
      <c r="A34" s="13"/>
      <c r="B34" s="2"/>
      <c r="C34" s="2"/>
      <c r="D34" s="2"/>
      <c r="E34" s="2"/>
      <c r="F34" s="2"/>
      <c r="G34" s="2"/>
      <c r="H34" s="2"/>
      <c r="I34" s="2"/>
      <c r="J34" s="2"/>
      <c r="K34" s="14"/>
      <c r="L34" s="16"/>
      <c r="M34" s="28"/>
    </row>
    <row r="35" spans="1:13" x14ac:dyDescent="0.25">
      <c r="A35" s="3"/>
      <c r="B35" s="4"/>
      <c r="C35" s="4"/>
      <c r="D35" s="4"/>
      <c r="E35" s="4"/>
      <c r="F35" s="4"/>
      <c r="G35" s="4"/>
      <c r="H35" s="4"/>
      <c r="I35" s="4"/>
      <c r="J35" s="12"/>
      <c r="K35" s="15"/>
      <c r="L35" s="8"/>
      <c r="M35" s="29"/>
    </row>
    <row r="36" spans="1:13" ht="15.75" thickBot="1" x14ac:dyDescent="0.3">
      <c r="A36" s="1"/>
      <c r="B36" s="2"/>
      <c r="C36" s="2"/>
      <c r="D36" s="2"/>
      <c r="E36" s="2"/>
      <c r="F36" s="2"/>
      <c r="G36" s="2"/>
      <c r="H36" s="2"/>
      <c r="I36" s="2"/>
      <c r="J36" s="2"/>
      <c r="K36" s="14"/>
      <c r="L36" s="16"/>
      <c r="M36" s="30"/>
    </row>
    <row r="37" spans="1:13" ht="15.75" thickBot="1" x14ac:dyDescent="0.3">
      <c r="A37" s="12"/>
      <c r="K37" s="2"/>
    </row>
    <row r="38" spans="1:13" x14ac:dyDescent="0.25">
      <c r="I38" s="12"/>
      <c r="J38" s="12"/>
    </row>
  </sheetData>
  <mergeCells count="18">
    <mergeCell ref="A31:C33"/>
    <mergeCell ref="D31:G33"/>
    <mergeCell ref="H31:M33"/>
    <mergeCell ref="A10:B10"/>
    <mergeCell ref="C10:M10"/>
    <mergeCell ref="N12:O12"/>
    <mergeCell ref="B30:C30"/>
    <mergeCell ref="F30:G30"/>
    <mergeCell ref="H30:M30"/>
    <mergeCell ref="A3:M3"/>
    <mergeCell ref="A8:B8"/>
    <mergeCell ref="C8:D8"/>
    <mergeCell ref="F8:H8"/>
    <mergeCell ref="L8:M8"/>
    <mergeCell ref="A9:B9"/>
    <mergeCell ref="C9:D9"/>
    <mergeCell ref="F9:H9"/>
    <mergeCell ref="L9:M9"/>
  </mergeCells>
  <pageMargins left="0.7" right="0.7" top="0.75" bottom="0.75" header="0.3" footer="0.3"/>
  <pageSetup scale="6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1</vt:lpstr>
      <vt:lpstr>2</vt:lpstr>
      <vt:lpstr>3</vt:lpstr>
      <vt:lpstr>'1'!Print_Area</vt:lpstr>
      <vt:lpstr>'2'!Print_Area</vt:lpstr>
      <vt:lpstr>'3'!Print_Area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Neda Eftekhari</dc:creator>
  <cp:lastModifiedBy>Atefeh Zare</cp:lastModifiedBy>
  <cp:lastPrinted>2023-10-24T06:00:41Z</cp:lastPrinted>
  <dcterms:created xsi:type="dcterms:W3CDTF">2022-12-29T09:05:28Z</dcterms:created>
  <dcterms:modified xsi:type="dcterms:W3CDTF">2023-10-24T06:08:54Z</dcterms:modified>
</cp:coreProperties>
</file>